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Анна\_Работа\РАМКА\НА ТОРГИ РАМКА\"/>
    </mc:Choice>
  </mc:AlternateContent>
  <xr:revisionPtr revIDLastSave="0" documentId="13_ncr:1_{7D9E04D2-626F-4287-A279-267163EF87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" sheetId="74" r:id="rId1"/>
    <sheet name="1" sheetId="39" r:id="rId2"/>
    <sheet name="2" sheetId="40" r:id="rId3"/>
    <sheet name="3" sheetId="41" r:id="rId4"/>
    <sheet name="4" sheetId="75" r:id="rId5"/>
    <sheet name="5" sheetId="76" r:id="rId6"/>
    <sheet name="6" sheetId="45" r:id="rId7"/>
    <sheet name="7" sheetId="46" r:id="rId8"/>
    <sheet name="8" sheetId="47" r:id="rId9"/>
    <sheet name="9" sheetId="48" r:id="rId10"/>
    <sheet name="10" sheetId="49" r:id="rId11"/>
    <sheet name="11" sheetId="50" r:id="rId12"/>
    <sheet name="12" sheetId="51" r:id="rId13"/>
    <sheet name="13" sheetId="52" r:id="rId14"/>
    <sheet name="14" sheetId="53" r:id="rId15"/>
    <sheet name="15" sheetId="54" r:id="rId16"/>
    <sheet name="16" sheetId="78" r:id="rId17"/>
    <sheet name="17" sheetId="62" r:id="rId18"/>
    <sheet name="18" sheetId="63" r:id="rId19"/>
    <sheet name="19" sheetId="64" r:id="rId20"/>
    <sheet name="20" sheetId="65" r:id="rId21"/>
    <sheet name="21" sheetId="66" r:id="rId22"/>
    <sheet name="22" sheetId="67" r:id="rId23"/>
    <sheet name="23" sheetId="68" r:id="rId24"/>
    <sheet name="24" sheetId="69" r:id="rId25"/>
    <sheet name="25" sheetId="70" r:id="rId26"/>
    <sheet name="26" sheetId="71" r:id="rId27"/>
    <sheet name="27" sheetId="72" r:id="rId28"/>
    <sheet name="28" sheetId="5" r:id="rId29"/>
    <sheet name="29" sheetId="6" r:id="rId30"/>
    <sheet name="30" sheetId="7" r:id="rId31"/>
    <sheet name="31" sheetId="8" r:id="rId32"/>
    <sheet name="32" sheetId="9" r:id="rId33"/>
    <sheet name="33" sheetId="10" r:id="rId34"/>
    <sheet name="34" sheetId="11" r:id="rId35"/>
    <sheet name="35" sheetId="12" r:id="rId36"/>
    <sheet name="36" sheetId="13" r:id="rId37"/>
    <sheet name="37" sheetId="14" r:id="rId38"/>
    <sheet name="38" sheetId="15" r:id="rId39"/>
    <sheet name="39" sheetId="16" r:id="rId40"/>
    <sheet name="40" sheetId="17" r:id="rId41"/>
    <sheet name="41" sheetId="18" r:id="rId42"/>
    <sheet name="42" sheetId="19" r:id="rId43"/>
    <sheet name="43" sheetId="20" r:id="rId44"/>
    <sheet name="44" sheetId="21" r:id="rId45"/>
    <sheet name="45" sheetId="22" r:id="rId46"/>
    <sheet name="46" sheetId="23" r:id="rId47"/>
    <sheet name="47" sheetId="24" r:id="rId48"/>
    <sheet name="48" sheetId="25" r:id="rId49"/>
    <sheet name="49" sheetId="26" r:id="rId50"/>
    <sheet name="50" sheetId="27" r:id="rId51"/>
    <sheet name="51" sheetId="28" r:id="rId52"/>
    <sheet name="52" sheetId="29" r:id="rId53"/>
    <sheet name="53" sheetId="30" r:id="rId54"/>
    <sheet name="54" sheetId="31" r:id="rId55"/>
    <sheet name="55" sheetId="32" r:id="rId56"/>
    <sheet name="56" sheetId="33" r:id="rId57"/>
    <sheet name="57" sheetId="34" r:id="rId58"/>
    <sheet name="58" sheetId="35" r:id="rId59"/>
    <sheet name="59" sheetId="36" r:id="rId60"/>
    <sheet name="60" sheetId="37" r:id="rId61"/>
    <sheet name="61" sheetId="38" r:id="rId62"/>
  </sheets>
  <definedNames>
    <definedName name="_xlnm._FilterDatabase" localSheetId="0" hidden="1">Свод!$A$4:$C$29</definedName>
    <definedName name="_xlnm.Print_Titles" localSheetId="1">'1'!$7:$7</definedName>
    <definedName name="_xlnm.Print_Titles" localSheetId="10">'10'!$7:$7</definedName>
    <definedName name="_xlnm.Print_Titles" localSheetId="11">'11'!$7:$7</definedName>
    <definedName name="_xlnm.Print_Titles" localSheetId="12">'12'!$7:$7</definedName>
    <definedName name="_xlnm.Print_Titles" localSheetId="13">'13'!$7:$7</definedName>
    <definedName name="_xlnm.Print_Titles" localSheetId="14">'14'!$7:$7</definedName>
    <definedName name="_xlnm.Print_Titles" localSheetId="15">'15'!$7:$7</definedName>
    <definedName name="_xlnm.Print_Titles" localSheetId="16">'16'!$7:$7</definedName>
    <definedName name="_xlnm.Print_Titles" localSheetId="17">'17'!$7:$7</definedName>
    <definedName name="_xlnm.Print_Titles" localSheetId="18">'18'!$7:$7</definedName>
    <definedName name="_xlnm.Print_Titles" localSheetId="19">'19'!$7:$7</definedName>
    <definedName name="_xlnm.Print_Titles" localSheetId="2">'2'!$7:$7</definedName>
    <definedName name="_xlnm.Print_Titles" localSheetId="20">'20'!$7:$7</definedName>
    <definedName name="_xlnm.Print_Titles" localSheetId="21">'21'!$7:$7</definedName>
    <definedName name="_xlnm.Print_Titles" localSheetId="22">'22'!$7:$7</definedName>
    <definedName name="_xlnm.Print_Titles" localSheetId="23">'23'!$7:$7</definedName>
    <definedName name="_xlnm.Print_Titles" localSheetId="24">'24'!$7:$7</definedName>
    <definedName name="_xlnm.Print_Titles" localSheetId="25">'25'!$7:$7</definedName>
    <definedName name="_xlnm.Print_Titles" localSheetId="26">'26'!$7:$7</definedName>
    <definedName name="_xlnm.Print_Titles" localSheetId="27">'27'!$7:$7</definedName>
    <definedName name="_xlnm.Print_Titles" localSheetId="28">'28'!$7:$7</definedName>
    <definedName name="_xlnm.Print_Titles" localSheetId="29">'29'!$7:$7</definedName>
    <definedName name="_xlnm.Print_Titles" localSheetId="3">'3'!$7:$7</definedName>
    <definedName name="_xlnm.Print_Titles" localSheetId="30">'30'!$7:$7</definedName>
    <definedName name="_xlnm.Print_Titles" localSheetId="31">'31'!$7:$7</definedName>
    <definedName name="_xlnm.Print_Titles" localSheetId="32">'32'!$7:$7</definedName>
    <definedName name="_xlnm.Print_Titles" localSheetId="33">'33'!$7:$7</definedName>
    <definedName name="_xlnm.Print_Titles" localSheetId="34">'34'!$7:$7</definedName>
    <definedName name="_xlnm.Print_Titles" localSheetId="35">'35'!$7:$7</definedName>
    <definedName name="_xlnm.Print_Titles" localSheetId="36">'36'!$7:$7</definedName>
    <definedName name="_xlnm.Print_Titles" localSheetId="37">'37'!$7:$7</definedName>
    <definedName name="_xlnm.Print_Titles" localSheetId="38">'38'!$7:$7</definedName>
    <definedName name="_xlnm.Print_Titles" localSheetId="39">'39'!$7:$7</definedName>
    <definedName name="_xlnm.Print_Titles" localSheetId="4">'4'!$7:$7</definedName>
    <definedName name="_xlnm.Print_Titles" localSheetId="40">'40'!$7:$7</definedName>
    <definedName name="_xlnm.Print_Titles" localSheetId="41">'41'!$7:$7</definedName>
    <definedName name="_xlnm.Print_Titles" localSheetId="42">'42'!$7:$7</definedName>
    <definedName name="_xlnm.Print_Titles" localSheetId="43">'43'!$7:$7</definedName>
    <definedName name="_xlnm.Print_Titles" localSheetId="44">'44'!$7:$7</definedName>
    <definedName name="_xlnm.Print_Titles" localSheetId="45">'45'!$7:$7</definedName>
    <definedName name="_xlnm.Print_Titles" localSheetId="46">'46'!$7:$7</definedName>
    <definedName name="_xlnm.Print_Titles" localSheetId="47">'47'!$7:$7</definedName>
    <definedName name="_xlnm.Print_Titles" localSheetId="48">'48'!$7:$7</definedName>
    <definedName name="_xlnm.Print_Titles" localSheetId="49">'49'!$7:$7</definedName>
    <definedName name="_xlnm.Print_Titles" localSheetId="5">'5'!$7:$7</definedName>
    <definedName name="_xlnm.Print_Titles" localSheetId="50">'50'!$7:$7</definedName>
    <definedName name="_xlnm.Print_Titles" localSheetId="51">'51'!$7:$7</definedName>
    <definedName name="_xlnm.Print_Titles" localSheetId="52">'52'!$7:$7</definedName>
    <definedName name="_xlnm.Print_Titles" localSheetId="53">'53'!$7:$7</definedName>
    <definedName name="_xlnm.Print_Titles" localSheetId="54">'54'!$7:$7</definedName>
    <definedName name="_xlnm.Print_Titles" localSheetId="55">'55'!$7:$7</definedName>
    <definedName name="_xlnm.Print_Titles" localSheetId="56">'56'!$7:$7</definedName>
    <definedName name="_xlnm.Print_Titles" localSheetId="57">'57'!$7:$7</definedName>
    <definedName name="_xlnm.Print_Titles" localSheetId="58">'58'!$7:$7</definedName>
    <definedName name="_xlnm.Print_Titles" localSheetId="59">'59'!$7:$7</definedName>
    <definedName name="_xlnm.Print_Titles" localSheetId="6">'6'!$7:$7</definedName>
    <definedName name="_xlnm.Print_Titles" localSheetId="60">'60'!$7:$7</definedName>
    <definedName name="_xlnm.Print_Titles" localSheetId="61">'61'!$7:$7</definedName>
    <definedName name="_xlnm.Print_Titles" localSheetId="7">'7'!$7:$7</definedName>
    <definedName name="_xlnm.Print_Titles" localSheetId="8">'8'!$7:$7</definedName>
    <definedName name="_xlnm.Print_Titles" localSheetId="9">'9'!$7:$7</definedName>
    <definedName name="_xlnm.Print_Titles" localSheetId="0">Свод!$7:$7</definedName>
    <definedName name="_xlnm.Print_Area" localSheetId="0">Свод!$A$1:$C$87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8" l="1"/>
  <c r="A3" i="76" l="1"/>
  <c r="A3" i="75"/>
  <c r="A3" i="38" l="1"/>
  <c r="A3" i="37"/>
  <c r="A3" i="36"/>
  <c r="A3" i="35"/>
  <c r="A3" i="34"/>
  <c r="A3" i="33"/>
  <c r="A3" i="32"/>
  <c r="A3" i="31"/>
  <c r="A3" i="30"/>
  <c r="A3" i="29"/>
  <c r="A3" i="28"/>
  <c r="A3" i="27"/>
  <c r="A3" i="26"/>
  <c r="A3" i="25"/>
  <c r="A3" i="24"/>
  <c r="A3" i="23"/>
  <c r="A3" i="22"/>
  <c r="A3" i="21"/>
  <c r="A3" i="20"/>
  <c r="A3" i="19"/>
  <c r="A3" i="18"/>
  <c r="A3" i="17"/>
  <c r="A3" i="16"/>
  <c r="A3" i="15"/>
  <c r="A3" i="14"/>
  <c r="A3" i="13"/>
  <c r="A3" i="12"/>
  <c r="A3" i="11"/>
  <c r="A3" i="10"/>
  <c r="A3" i="9"/>
  <c r="A3" i="8"/>
  <c r="A3" i="7"/>
  <c r="B3" i="6"/>
  <c r="A3" i="5"/>
  <c r="A3" i="72"/>
  <c r="A3" i="71"/>
  <c r="A3" i="70"/>
  <c r="A3" i="69"/>
  <c r="A3" i="68"/>
  <c r="A3" i="67"/>
  <c r="A3" i="66"/>
  <c r="A3" i="65"/>
  <c r="A3" i="64"/>
  <c r="A3" i="63"/>
  <c r="A3" i="62"/>
  <c r="A3" i="54"/>
  <c r="A3" i="53"/>
  <c r="A3" i="52"/>
  <c r="A3" i="51"/>
  <c r="A3" i="50"/>
  <c r="A3" i="49"/>
  <c r="A3" i="48"/>
  <c r="A3" i="47"/>
  <c r="A3" i="46"/>
  <c r="A3" i="45"/>
  <c r="A3" i="41"/>
  <c r="A3" i="40"/>
  <c r="A3" i="39"/>
  <c r="A28" i="69" l="1"/>
  <c r="A27" i="69"/>
  <c r="A26" i="69"/>
  <c r="A25" i="69"/>
  <c r="A24" i="69"/>
  <c r="A21" i="69"/>
  <c r="A19" i="69"/>
  <c r="A18" i="69"/>
  <c r="A17" i="69"/>
  <c r="A16" i="69"/>
  <c r="A15" i="69"/>
  <c r="A13" i="69"/>
  <c r="A12" i="69"/>
  <c r="A11" i="69"/>
  <c r="A10" i="69"/>
  <c r="A29" i="68"/>
  <c r="A28" i="68"/>
  <c r="A27" i="68"/>
  <c r="A26" i="68"/>
  <c r="A25" i="68"/>
  <c r="A22" i="68"/>
  <c r="A20" i="68"/>
  <c r="A19" i="68"/>
  <c r="A18" i="68"/>
  <c r="A17" i="68"/>
  <c r="A16" i="68"/>
  <c r="A14" i="68"/>
  <c r="A13" i="68"/>
  <c r="A12" i="68"/>
  <c r="A11" i="68"/>
  <c r="A10" i="68"/>
  <c r="A28" i="67"/>
  <c r="A26" i="67"/>
  <c r="A25" i="67"/>
  <c r="A24" i="67"/>
  <c r="A23" i="67"/>
  <c r="A22" i="67"/>
  <c r="A21" i="67"/>
  <c r="A19" i="67"/>
  <c r="A17" i="67"/>
  <c r="A16" i="67"/>
  <c r="A13" i="67"/>
  <c r="A12" i="67"/>
  <c r="A11" i="67"/>
  <c r="A10" i="67"/>
  <c r="A28" i="66"/>
  <c r="A26" i="66"/>
  <c r="A25" i="66"/>
  <c r="A24" i="66"/>
  <c r="A23" i="66"/>
  <c r="A22" i="66"/>
  <c r="A21" i="66"/>
  <c r="A19" i="66"/>
  <c r="A17" i="66"/>
  <c r="A16" i="66"/>
  <c r="A13" i="66"/>
  <c r="A12" i="66"/>
  <c r="A11" i="66"/>
  <c r="A10" i="66"/>
  <c r="A28" i="65"/>
  <c r="A26" i="65"/>
  <c r="A25" i="65"/>
  <c r="A24" i="65"/>
  <c r="A23" i="65"/>
  <c r="A22" i="65"/>
  <c r="A21" i="65"/>
  <c r="A19" i="65"/>
  <c r="A17" i="65"/>
  <c r="A16" i="65"/>
  <c r="A13" i="65"/>
  <c r="A12" i="65"/>
  <c r="A11" i="65"/>
  <c r="A10" i="65"/>
  <c r="A27" i="50"/>
  <c r="A26" i="50"/>
  <c r="A25" i="50"/>
  <c r="A24" i="50"/>
  <c r="A23" i="50"/>
  <c r="A22" i="50"/>
  <c r="A21" i="50"/>
  <c r="A20" i="50"/>
  <c r="A19" i="50"/>
  <c r="A18" i="50"/>
  <c r="A17" i="50"/>
  <c r="A16" i="50"/>
  <c r="A15" i="50"/>
  <c r="A12" i="50"/>
  <c r="A11" i="50"/>
  <c r="A9" i="50"/>
  <c r="A26" i="49"/>
  <c r="A25" i="49"/>
  <c r="A24" i="49"/>
  <c r="A23" i="49"/>
  <c r="A22" i="49"/>
  <c r="A21" i="49"/>
  <c r="A20" i="49"/>
  <c r="A19" i="49"/>
  <c r="A18" i="49"/>
  <c r="A17" i="49"/>
  <c r="A16" i="49"/>
  <c r="A15" i="49"/>
  <c r="A12" i="49"/>
  <c r="A11" i="49"/>
  <c r="A9" i="49"/>
  <c r="A23" i="48"/>
  <c r="A22" i="48"/>
  <c r="A21" i="48"/>
  <c r="A20" i="48"/>
  <c r="A19" i="48"/>
  <c r="A18" i="48"/>
  <c r="A17" i="48"/>
  <c r="A16" i="48"/>
  <c r="A15" i="48"/>
  <c r="A12" i="48"/>
  <c r="A11" i="48"/>
  <c r="A9" i="48"/>
  <c r="A23" i="41"/>
  <c r="A22" i="41"/>
  <c r="A21" i="41"/>
  <c r="A20" i="41"/>
  <c r="A19" i="41"/>
  <c r="A18" i="41"/>
  <c r="A17" i="41"/>
  <c r="A16" i="41"/>
  <c r="A15" i="41"/>
  <c r="A12" i="41"/>
  <c r="A11" i="41"/>
  <c r="A9" i="41"/>
  <c r="A23" i="40"/>
  <c r="A22" i="40"/>
  <c r="A21" i="40"/>
  <c r="A20" i="40"/>
  <c r="A19" i="40"/>
  <c r="A18" i="40"/>
  <c r="A17" i="40"/>
  <c r="A16" i="40"/>
  <c r="A15" i="40"/>
  <c r="A12" i="40"/>
  <c r="A11" i="40"/>
  <c r="A9" i="40"/>
  <c r="A20" i="39"/>
  <c r="A19" i="39"/>
  <c r="A18" i="39"/>
  <c r="A17" i="39"/>
  <c r="A16" i="39"/>
  <c r="A15" i="39"/>
  <c r="A12" i="39"/>
  <c r="A11" i="39"/>
  <c r="A9" i="39"/>
  <c r="A29" i="10" l="1"/>
  <c r="A28" i="10"/>
  <c r="A27" i="10"/>
  <c r="A26" i="10"/>
  <c r="A25" i="10"/>
  <c r="A24" i="10"/>
  <c r="A23" i="10"/>
  <c r="A22" i="10"/>
  <c r="A21" i="10"/>
  <c r="A20" i="10"/>
  <c r="A19" i="10"/>
  <c r="A18" i="10"/>
  <c r="A17" i="10"/>
  <c r="A15" i="10"/>
  <c r="A12" i="10"/>
  <c r="A11" i="10"/>
  <c r="A10" i="10"/>
  <c r="A9" i="10"/>
  <c r="A24" i="8"/>
  <c r="A22" i="8"/>
  <c r="A21" i="8"/>
  <c r="A19" i="8"/>
  <c r="A18" i="8"/>
  <c r="A17" i="8"/>
  <c r="A16" i="8"/>
  <c r="A15" i="8"/>
  <c r="A13" i="8"/>
  <c r="A12" i="8"/>
  <c r="A11" i="8"/>
  <c r="A10" i="8"/>
  <c r="A9" i="8"/>
  <c r="A28" i="7"/>
  <c r="A27" i="7"/>
  <c r="A25" i="7"/>
  <c r="A23" i="7"/>
  <c r="A22" i="7"/>
  <c r="A21" i="7"/>
  <c r="A20" i="7"/>
  <c r="A19" i="7"/>
  <c r="A18" i="7"/>
  <c r="A17" i="7"/>
  <c r="A16" i="7"/>
  <c r="A15" i="7"/>
  <c r="A14" i="7"/>
  <c r="A11" i="7"/>
  <c r="A10" i="7"/>
  <c r="A9" i="7"/>
</calcChain>
</file>

<file path=xl/sharedStrings.xml><?xml version="1.0" encoding="utf-8"?>
<sst xmlns="http://schemas.openxmlformats.org/spreadsheetml/2006/main" count="2865" uniqueCount="460">
  <si>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</si>
  <si>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</si>
  <si>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</si>
  <si>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</si>
  <si>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</si>
  <si>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</si>
  <si>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</si>
  <si>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</si>
  <si>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1</t>
  </si>
  <si>
    <t xml:space="preserve">1 </t>
  </si>
  <si>
    <t/>
  </si>
  <si>
    <t>[должность, подпись (инициалы, фамилия)]</t>
  </si>
  <si>
    <t>Проверил:</t>
  </si>
  <si>
    <t>Раздел 1. Монтажные работы</t>
  </si>
  <si>
    <t>Устройство ответвлений от ВЛ 0,38 кВ к зданиям с помощью механизмов при количестве проводов в ответвлении 2</t>
  </si>
  <si>
    <t>ответвление</t>
  </si>
  <si>
    <t xml:space="preserve"> </t>
  </si>
  <si>
    <t>2</t>
  </si>
  <si>
    <t>Счетчики, устанавливаемые на готовом основании однофазные</t>
  </si>
  <si>
    <t>шт</t>
  </si>
  <si>
    <t>Раздел 2. Пусконаладочные работы</t>
  </si>
  <si>
    <t>Раздел 3. Материалы подрядчика</t>
  </si>
  <si>
    <t>3</t>
  </si>
  <si>
    <t>Провода самонесущие изолированные для воздушных линий электропередачи с алюминиевыми жилами марки: СИП-4 2х16-0,6/1,0</t>
  </si>
  <si>
    <t>1000 м</t>
  </si>
  <si>
    <t xml:space="preserve">(1*3) / 1000 </t>
  </si>
  <si>
    <t>4</t>
  </si>
  <si>
    <t>Зажим ответвительный с прокалыванием изоляции (СИП): P 645 (или аналог)</t>
  </si>
  <si>
    <t>100 шт</t>
  </si>
  <si>
    <t xml:space="preserve">(1*2) / 100 </t>
  </si>
  <si>
    <t>5</t>
  </si>
  <si>
    <t>Зажим анкерный (СИП): DN 123 (или аналог)</t>
  </si>
  <si>
    <t>6</t>
  </si>
  <si>
    <t>Кронштейн анкерный (СИП), марка CA 2000.2 (или аналог)</t>
  </si>
  <si>
    <t>7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</si>
  <si>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</si>
  <si>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 xml:space="preserve">1*3/50 </t>
  </si>
  <si>
    <t>8</t>
  </si>
  <si>
    <t>Скрепа размером 20 мм NC20 (СИП)</t>
  </si>
  <si>
    <t xml:space="preserve">(1*3) / 100 </t>
  </si>
  <si>
    <t>9</t>
  </si>
  <si>
    <t>Хомут-стяжка кабельная (бандаж), размер 3,6х200 мм
Кабельный решок  KR-1</t>
  </si>
  <si>
    <t xml:space="preserve">2 / 100 </t>
  </si>
  <si>
    <t>10</t>
  </si>
  <si>
    <t>Наконечник изолированный алюминиевый с медной клеммой (СИП): CPTAU 16</t>
  </si>
  <si>
    <t xml:space="preserve">(1*4) / 100 </t>
  </si>
  <si>
    <t>Раздел 4. Оборудование заказчика</t>
  </si>
  <si>
    <t>11</t>
  </si>
  <si>
    <t>Однофазный прибор учета с передачей данных</t>
  </si>
  <si>
    <t>Раздел 5. Материалы заказчика</t>
  </si>
  <si>
    <t>12</t>
  </si>
  <si>
    <t>Пластиковая пломба "Гранит" с логотипом (АО «ДРСК») и уникальным номером</t>
  </si>
  <si>
    <t>13</t>
  </si>
  <si>
    <t>Проволока для пломбирования</t>
  </si>
  <si>
    <t>м</t>
  </si>
  <si>
    <t xml:space="preserve">1*0,5 </t>
  </si>
  <si>
    <t>Устройство ответвлений от ВЛ 0,38 кВ к зданиям: с помощью механизмов при количестве проводов в ответвлении 4</t>
  </si>
  <si>
    <t>Счетчики, устанавливаемые на готовом основании: трехфазные</t>
  </si>
  <si>
    <t>Раздел 2. Материалы подрядчика</t>
  </si>
  <si>
    <t>Провод самонесущий изолированный СИП-4 4х16-0,6/1</t>
  </si>
  <si>
    <t xml:space="preserve">1*4/50 </t>
  </si>
  <si>
    <t xml:space="preserve">4 / 100 </t>
  </si>
  <si>
    <t xml:space="preserve">(1*8) / 100 </t>
  </si>
  <si>
    <t>Раздел 3. Оборудование заказчика</t>
  </si>
  <si>
    <t>Трехфазный прибор учета с передачей данных</t>
  </si>
  <si>
    <t>Раздел 4. Материалы заказчика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</si>
  <si>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</si>
  <si>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</si>
  <si>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</si>
  <si>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 xml:space="preserve">7 / 100 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</si>
  <si>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</si>
  <si>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Заземление ШУ</t>
  </si>
  <si>
    <t>Раздел 2. Материалы</t>
  </si>
  <si>
    <t>Провод самонесущий изолированный СИП-4 4х25-0,6/1</t>
  </si>
  <si>
    <t xml:space="preserve">8 / 1000 </t>
  </si>
  <si>
    <t>Зажим ответвительный с прокалыванием изоляции (СИП): P 645</t>
  </si>
  <si>
    <t xml:space="preserve">6 / 100 </t>
  </si>
  <si>
    <t>Трубы гибкие гофрированные двустенные из ПВХ, диаметр 50 мм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</si>
  <si>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</si>
  <si>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 xml:space="preserve">8/50 </t>
  </si>
  <si>
    <t xml:space="preserve">8 / 100 </t>
  </si>
  <si>
    <t>Сталь круглая и квадратная, марка: Ст3пс размером 16х16 мм
Заземляющий проводник ЗП1</t>
  </si>
  <si>
    <t>т</t>
  </si>
  <si>
    <t>Провод силовой установочный с медными жилами ПВ1 6-450</t>
  </si>
  <si>
    <t xml:space="preserve">1,5 / 1000 </t>
  </si>
  <si>
    <t>Кронштейн анкерный (СИП), марка CA 1500
CA 2000</t>
  </si>
  <si>
    <t>Зажим анкерный (СИП): PA 1500</t>
  </si>
  <si>
    <t xml:space="preserve">1 / 100 </t>
  </si>
  <si>
    <t>14</t>
  </si>
  <si>
    <t>Шкаф учета ШК5М 863 IP54  утепленный</t>
  </si>
  <si>
    <t>15</t>
  </si>
  <si>
    <t>Пластиковая пломба "Гранит" с логотипом (ОАО «ДРСК») и уникальным номером</t>
  </si>
  <si>
    <t>16</t>
  </si>
  <si>
    <t xml:space="preserve">1/2 </t>
  </si>
  <si>
    <t>Разрядник напряжением: до 10 кВ</t>
  </si>
  <si>
    <t>компл</t>
  </si>
  <si>
    <t>Шкаф (пульт) управления навесной, высота, ширина и глубина: до 600х600х350 мм</t>
  </si>
  <si>
    <t xml:space="preserve">1*1 </t>
  </si>
  <si>
    <t>Спуск, петля или перемычка, сечение провода: до 300 мм2, количество проводов в фазе - 1</t>
  </si>
  <si>
    <t xml:space="preserve">1*3 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</si>
  <si>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</si>
  <si>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Рукав металлический наружным диаметром: до 48 мм</t>
  </si>
  <si>
    <t>Сталь угловая равнополочная, марка Ст3пс, ширина полок 63-63 мм</t>
  </si>
  <si>
    <t xml:space="preserve">4/1000 </t>
  </si>
  <si>
    <t>Сталь арматурная, горячекатаная, гладкая, класс А-I, диаметр 12 мм</t>
  </si>
  <si>
    <t xml:space="preserve">2/1000 </t>
  </si>
  <si>
    <t>Рукава металлические диаметром: 50 мм РЗ-Ц-Х</t>
  </si>
  <si>
    <t xml:space="preserve">1*8 </t>
  </si>
  <si>
    <t>Кабели контрольные с медными жилами с поливинилхлоридной изоляцией и оболочкой, не распространяющие горение марки: КВВГнг, с числом жил - 14 и сечением 2,5 мм2</t>
  </si>
  <si>
    <t xml:space="preserve">(1*8) / 1000 </t>
  </si>
  <si>
    <t>Провода самонесущие изолированные для воздушных линий электропередачи с алюминиевыми жилами марки: СИП-3 1х50-20</t>
  </si>
  <si>
    <t xml:space="preserve">(3*10*1) / 1000 </t>
  </si>
  <si>
    <t>Материалы заказчика</t>
  </si>
  <si>
    <t>Раздел 3. Оборудование</t>
  </si>
  <si>
    <t>Пункт коммерческого учета ПКУЭ-(6)10 кВ</t>
  </si>
  <si>
    <t>Трансформатор тока напряжением до 10 кВ</t>
  </si>
  <si>
    <t>Трансформатор тока: Т-0,66</t>
  </si>
  <si>
    <t>Раздел 1. Монтаж оборудования</t>
  </si>
  <si>
    <t>Установка оборудования пунктов секционирования: на железобетонных стойках опор ВЛ
Установка реклоузера</t>
  </si>
  <si>
    <t>Трансформатор тока напряжением: до 10 кВ (Трансформатор собственных нужд)</t>
  </si>
  <si>
    <t>Установка разрядников: с помощью механизмов</t>
  </si>
  <si>
    <t xml:space="preserve">9/3 </t>
  </si>
  <si>
    <t>Устройство ввода и подключение ВЛ</t>
  </si>
  <si>
    <t>Раздел 2. Демонтажные работы</t>
  </si>
  <si>
    <t>Демонтаж: 3-х проводов ВЛ 6-10 кВ с одной опоры</t>
  </si>
  <si>
    <t>Раздел 3. Материалы</t>
  </si>
  <si>
    <t>Реклоузер</t>
  </si>
  <si>
    <t>Провод самонесущий изолированный СИП-3 1х95-35</t>
  </si>
  <si>
    <t xml:space="preserve">31 / 1000 </t>
  </si>
  <si>
    <t>Хомуты для крепления траверс окрашенный</t>
  </si>
  <si>
    <t>Зажим ответвительный с проводами ответвлений сечением 16-95 мм2 /SL 25.2</t>
  </si>
  <si>
    <t>Кожух защитный для соединений проводов /кожух защитный SP 16</t>
  </si>
  <si>
    <t xml:space="preserve">3/50 </t>
  </si>
  <si>
    <t>Скрепа для фиксации на промежуточных опорах, размер 20 мм</t>
  </si>
  <si>
    <t>Изолятор линейный штыревой фарфоровый ШФ 20-Г</t>
  </si>
  <si>
    <t>Колпачки полиэтиленовые</t>
  </si>
  <si>
    <t>Зажим соединительный: плашечный ПС-2-1</t>
  </si>
  <si>
    <t>Круг стальной горячекатаный, марка стали ВСт3пс5-1, диаметр 16 мм</t>
  </si>
  <si>
    <t>17</t>
  </si>
  <si>
    <t>Круг стальной горячекатаный, марка стали ВСт3пс5-1, диаметр 10 мм</t>
  </si>
  <si>
    <t>18</t>
  </si>
  <si>
    <t>Прокат полосовой, горячекатаный, размер 40х4 мм</t>
  </si>
  <si>
    <t>Раздел 4. Перенос кабеля на существуюущую опору</t>
  </si>
  <si>
    <t>Раздел 1. Демонтажные работы</t>
  </si>
  <si>
    <t>Демонтаж опор ВЛ 0,38-10 кВ: без приставок одностоечных</t>
  </si>
  <si>
    <t>Развозка конструкций и материалов опор ВЛ 0,38-10 кВ по трассе: одностоечных железобетонных опор</t>
  </si>
  <si>
    <t>Демонтаж опор ВЛ 0,38-10 кВ: без приставок одностоечных с подкосом</t>
  </si>
  <si>
    <t>Демонтаж опор ВЛ 0,38-10 кВ: без приставок одностоечных с двумя подкосами</t>
  </si>
  <si>
    <t>Демонтаж опор ВЛ 0,38-10 кВ: с приставками одностоечных</t>
  </si>
  <si>
    <t>Развозка конструкций и материалов опор ВЛ 0,38-10 кВ по трассе: одностоечных деревянных опор</t>
  </si>
  <si>
    <t>Развозка конструкций и материалов опор ВЛ 0,38-10 кВ по трассе: приставок железобетонных</t>
  </si>
  <si>
    <t>Демонтаж опор ВЛ 0,38-10 кВ: с приставками одностоечных с подкосом</t>
  </si>
  <si>
    <t>Демонтаж опор ВЛ 0,38-10 кВ: с приставками одностоечных с двумя подкосами</t>
  </si>
  <si>
    <t>Демонтаж: 3-х проводов ВЛ 0,38 кВ</t>
  </si>
  <si>
    <t>Демонтаж: одного дополнительного провода</t>
  </si>
  <si>
    <t>Демонтаж: 3-х проводов ВЛ 6-10 кВ</t>
  </si>
  <si>
    <t>Установка мачтовых трансформаторных подстанций мощностью до 250 кВ·А: установка строительных конструкций</t>
  </si>
  <si>
    <t>Установка мачтовых трансформаторных подстанций мощностью до 250 кВ·А: установка оборудования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</si>
  <si>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</si>
  <si>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</si>
  <si>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</si>
  <si>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Установка разъединителей: с помощью механизмов</t>
  </si>
  <si>
    <t>Автомат одно-, двух-, трехполюсный, устанавливаемый на конструкции: на стене или колонне, на ток до 400 А</t>
  </si>
  <si>
    <t>Рубильник на плите с центральной или боковой рукояткой или управлением штангой, устанавливаемый на металлическом основании: трехполюсный на ток до 1600 А</t>
  </si>
  <si>
    <t>Раздел 1. Новый раздел</t>
  </si>
  <si>
    <t>Трансформатор тока напряжением: до 10 кВ
Демонтаж</t>
  </si>
  <si>
    <t>Раздел 1. Заземлитель опор</t>
  </si>
  <si>
    <t>Забивка вертикальных заземлителей вручную на глубину до 3 м</t>
  </si>
  <si>
    <t>Раздел 2. Новый раздел</t>
  </si>
  <si>
    <t>Сталь арматурная, горячекатаная, гладкая, класс А-I, диаметр 16-18 мм</t>
  </si>
  <si>
    <t xml:space="preserve">(2,5*1,58)/1000 </t>
  </si>
  <si>
    <t>Устройство заземлителя: протяженного в грунтах 1-4 групп при длине луча до 10 м</t>
  </si>
  <si>
    <t>Сталь арматурная, горячекатаная, гладкая, класс А-I, диаметр 10 мм</t>
  </si>
  <si>
    <t xml:space="preserve">(5*0,617)/1000 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</si>
  <si>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</si>
  <si>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</si>
  <si>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3 / 100 </t>
  </si>
  <si>
    <t>Засыпка вручную траншей, пазух котлованов и ям, группа грунтов: 1</t>
  </si>
  <si>
    <t>Заземлитель горизонтальный из стали: полосовой сечением 160 мм2</t>
  </si>
  <si>
    <t xml:space="preserve">10 / 100 </t>
  </si>
  <si>
    <t>Проводник заземляющий открыто по строительным основаниям: из круглой стали диаметром 12 мм</t>
  </si>
  <si>
    <t xml:space="preserve">14 / 100 </t>
  </si>
  <si>
    <t>Прокат толстолистовой горячекатаный в листах, марка стали ВСт3пс5, толщина 4-6 мм</t>
  </si>
  <si>
    <t>Раздел 1. Пусконаладочные работы</t>
  </si>
  <si>
    <t>Измерение сопротивления растеканию тока: заземлителя</t>
  </si>
  <si>
    <t>измерение</t>
  </si>
  <si>
    <t>Проверка наличия цепи между заземлителями и заземленными элементами</t>
  </si>
  <si>
    <t>100 измерений</t>
  </si>
  <si>
    <t xml:space="preserve">10/100 </t>
  </si>
  <si>
    <t>Испытание аппарата коммутационного напряжением: до 35 кВ</t>
  </si>
  <si>
    <t>испытание</t>
  </si>
  <si>
    <t>Испытание аппарата коммутационного напряжением: до 1 кВ (силовых цепей)</t>
  </si>
  <si>
    <t>Испытание сборных и соединительных шин напряжением: до 11 кВ</t>
  </si>
  <si>
    <t>Измерение токов утечки: ограничителя напряжения</t>
  </si>
  <si>
    <t xml:space="preserve">3+3 </t>
  </si>
  <si>
    <t>Трансформатор силовой трехфазный масляный двухобмоточный напряжением: до 11 кВ, мощностью до 0,32 МВА</t>
  </si>
  <si>
    <t>Фазировка электрической линии или трансформатора с сетью напряжением: до 1 кВ</t>
  </si>
  <si>
    <t>Фазировка электрической линии или трансформатора с сетью напряжением: свыше 1 кВ</t>
  </si>
  <si>
    <t>Инсталляция и базовая настройка общего и специального программного обеспечения</t>
  </si>
  <si>
    <t>Снятие характеристик коммутационных аппаратов: временных</t>
  </si>
  <si>
    <t>Снятие, обработка и анализ векторных диаграмм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</si>
  <si>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</si>
  <si>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Измерение сопротивления растеканию тока: контура с диагональю до 20 м</t>
  </si>
  <si>
    <t>Разъединитель трехполюсный напряжением: до 20 кВ</t>
  </si>
  <si>
    <t>Испытание: первичной обмотки трансформатора измерительного</t>
  </si>
  <si>
    <t>Испытание: вторичной обмотки трансформатора измерительного</t>
  </si>
  <si>
    <t>Раздел 1. СМР</t>
  </si>
  <si>
    <t>Установка железобетонных опор ВЛ 0,38; 6-10 кВ с траверсами без приставок: одностоечных</t>
  </si>
  <si>
    <t>Раздел 2. Погрузо-разгрузочные работы, перевозка и развозка по линии материалов</t>
  </si>
  <si>
    <t>Развозка конструкций и материалов опор ВЛ 0,38-10 кВ по трассе: материалов оснастки одностоечных опор</t>
  </si>
  <si>
    <t>Раздел 3. Материалы, не вошедшие в расценки</t>
  </si>
  <si>
    <t>ВЛ-10 кВ</t>
  </si>
  <si>
    <t>Стойка опоры СВ 110-5, бетон B30, объем 0,45 м3, расход арматуры 77,08 кг</t>
  </si>
  <si>
    <t>Траверсы стальные
Оголововок ОГ54</t>
  </si>
  <si>
    <t xml:space="preserve">27,2*1/1000 </t>
  </si>
  <si>
    <t>Проволока вязальная
Вязка спиральная</t>
  </si>
  <si>
    <t>кг</t>
  </si>
  <si>
    <t xml:space="preserve">0,05*6 </t>
  </si>
  <si>
    <t>Щебень М 200, фракция 10-20 мм, группа 2</t>
  </si>
  <si>
    <t>м3</t>
  </si>
  <si>
    <t>Установка железобетонных опор ВЛ 0,38; 6-10 кВ с траверсами без приставок: одностоечных с одним подкосом</t>
  </si>
  <si>
    <t>Развозка конструкций и материалов опор ВЛ 0,38-10 кВ по трассе: материалов оснастки сложных опор</t>
  </si>
  <si>
    <t>Траверсы стальные
У-52, ТМ75И, ТМ85ИШ</t>
  </si>
  <si>
    <t xml:space="preserve">(7,1*1+19,5*1+6,1*1)/1000 </t>
  </si>
  <si>
    <t>Полоса стальная, марка Ст0
Заземляющий проводник ЗП1</t>
  </si>
  <si>
    <t xml:space="preserve">0,12*2/1000 </t>
  </si>
  <si>
    <t>Зажим соединительный: плашечный ПС-2-1А</t>
  </si>
  <si>
    <t>Изолятор подвесной стеклянный ПСД-70Е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</si>
  <si>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
Зажим ответвительный ОRP150</t>
  </si>
  <si>
    <t>Установка железобетонных опор ВЛ 0,38; 6-10 кВ с траверсами без приставок: одностоечных с двумя подкосами</t>
  </si>
  <si>
    <t>Траверсы стальные
У-52, ТМ90ИШ, ТМ85И</t>
  </si>
  <si>
    <t xml:space="preserve">(7,1*2+30,3*1+4,1*1)/1000 </t>
  </si>
  <si>
    <t xml:space="preserve">0,12*2*1,5/1000 </t>
  </si>
  <si>
    <t>км</t>
  </si>
  <si>
    <t>Раздел 2. Материалы, не вошедшие в расценки</t>
  </si>
  <si>
    <t xml:space="preserve">1*1.045 </t>
  </si>
  <si>
    <t>Подвеска проводов ВЛ 6-10 кВ в населенной местности сечением: свыше 35 мм2 с помощью механизмов</t>
  </si>
  <si>
    <t>Провод самонесущий изолированный СИП-3 1х120-20</t>
  </si>
  <si>
    <t xml:space="preserve">1*3*1,045 </t>
  </si>
  <si>
    <t>Провод самонесущий изолированный СИП-3 1х95-20</t>
  </si>
  <si>
    <t>Разъединитель с приводом ПР90/180 Л-ХЛ</t>
  </si>
  <si>
    <t>Кронштейн РА-4 для присоединения неизолированных проводов к линейным разъединителям (тип РДЗ, РЛНД) на воздушных ЛЭП 6-10 кВ</t>
  </si>
  <si>
    <t>Кронштейн РА-1 для установки разъединителя (тип РЛНД) на воздушных ЛЭП 6-10 кВ</t>
  </si>
  <si>
    <t>Кронштейн РА-2 для установки разъединителя (тип РЛНД) на воздушных ЛЭП 6-10 кВ</t>
  </si>
  <si>
    <t>Вал привода РА-7 для соединения между собой ручного привода ПР, ПРз, ПРН, ПРНз и линейных разъединителей 6-10 кВ РД(З)-10/400(630) У1, РЛНД(з)-10/400 У1</t>
  </si>
  <si>
    <t xml:space="preserve">0,05*1 </t>
  </si>
  <si>
    <t>Зажим аппаратный прессуемый: А2А-35-2</t>
  </si>
  <si>
    <t xml:space="preserve">(0,617*18)/1000 </t>
  </si>
  <si>
    <t xml:space="preserve">(1,58*10)/1000 </t>
  </si>
  <si>
    <t xml:space="preserve">0,12*2*4/1000 </t>
  </si>
  <si>
    <t>Круг стальной горячекатаный, марка стали ВСт3пс5-1, диаметр 10 мм
Заземляющий проводник ЗП1</t>
  </si>
  <si>
    <t xml:space="preserve">0,62*4/1000 </t>
  </si>
  <si>
    <t>Хомуты для крепления траверс окрашенный
Х-7, Х-8</t>
  </si>
  <si>
    <t xml:space="preserve">3+1 </t>
  </si>
  <si>
    <t>Стойка опоры СВ 95-3,5-а, бетон B22,5, объем 0,36 м3, расход арматуры 39,4 кг</t>
  </si>
  <si>
    <t xml:space="preserve">2/50 </t>
  </si>
  <si>
    <t>Комплект промежуточной подвески в составе кронштейн предельная нагрузка 12-20 кН, зажим сечение 16-95 мм2</t>
  </si>
  <si>
    <t>Зажим ответвительный с прокалыванием изоляции (СИП): N 640
Зажим ZP-2</t>
  </si>
  <si>
    <t>Зажим соединительный: плашечный ПС-1-1</t>
  </si>
  <si>
    <t>Траверсы стальные
У-4</t>
  </si>
  <si>
    <t xml:space="preserve">6,5*1/1000 </t>
  </si>
  <si>
    <t>Зажим плашечный для заземляющего провода (КС-066-1)
Зажим КZP-1</t>
  </si>
  <si>
    <t xml:space="preserve">6,5*2/1000 </t>
  </si>
  <si>
    <t xml:space="preserve">0,12*2*2/1000 </t>
  </si>
  <si>
    <t xml:space="preserve">0,62*2/1000 </t>
  </si>
  <si>
    <t xml:space="preserve">4/50 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</si>
  <si>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</si>
  <si>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Провод самонесущий изолированный СИП-2 3 х70+70</t>
  </si>
  <si>
    <t xml:space="preserve">(1000*1,045) / 1000 </t>
  </si>
  <si>
    <t>Провод самонесущий изолированный СИП-2 3х95+1х70-0,6/1</t>
  </si>
  <si>
    <t>Провод самонесущий изолированный СИП-2 3х120+1х95-0,6/1</t>
  </si>
  <si>
    <t xml:space="preserve">1000 / 1000 </t>
  </si>
  <si>
    <t>Провод самонесущий изолированный СИП-2 3х50+1х50-0,6/1</t>
  </si>
  <si>
    <t>Раздел 1. Земляные работы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</si>
  <si>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</si>
  <si>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</si>
  <si>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Устройство трубопроводов из полиэтиленовых труб: до 2 отверстий</t>
  </si>
  <si>
    <t>канал.км</t>
  </si>
  <si>
    <t xml:space="preserve">100/1000 </t>
  </si>
  <si>
    <t>Устройство постели при одном кабеле в траншее</t>
  </si>
  <si>
    <t xml:space="preserve">100 / 100 </t>
  </si>
  <si>
    <t>Засыпка траншей и котлованов с перемещением грунта до 5 м бульдозерами мощностью: 59 кВт (80 л.с.), группа грунтов 1</t>
  </si>
  <si>
    <t>Раздел 2. КЛ 0,4 кВ</t>
  </si>
  <si>
    <t>Кабель до 35 кВ в проложенных трубах, блоках и коробах, масса 1 м кабеля: до 6 кг</t>
  </si>
  <si>
    <t>Покрытие кабеля, проложенного в траншее: лентой сигнальной</t>
  </si>
  <si>
    <t>Покрытие кабеля, проложенного в траншее: кирпичом одного кабеля</t>
  </si>
  <si>
    <t>Муфта соединительная эпоксидная для 3-5-жильного кабеля напряжением: до 1 кВ, сечение одной жилы до 185 мм2</t>
  </si>
  <si>
    <t>Песок природный для строительных работ</t>
  </si>
  <si>
    <t>Кирпич керамический одинарный, марка 150, размер 250х120х65 мм</t>
  </si>
  <si>
    <t>1000 шт</t>
  </si>
  <si>
    <t xml:space="preserve">(100/0,25) / 1000 </t>
  </si>
  <si>
    <t>Кабель силовой с алюминиевыми жилами ААБл 4х150-1000</t>
  </si>
  <si>
    <t xml:space="preserve">102 / 1000 </t>
  </si>
  <si>
    <t>Трубы напорные полиэтиленовые, среднего типа, ПНД, номинальный наружный диаметр 160 мм</t>
  </si>
  <si>
    <t>Лента полиэтиленовая сигнальная, ширина 200 мм, толщина 50 мкм</t>
  </si>
  <si>
    <t xml:space="preserve">105 / 100 </t>
  </si>
  <si>
    <t>Муфта термоусаживаемая соединительная для кабеля с полиэтиленовой или бумажной изоляцией на напряжение до 1 кВ, марки СТп-1-4х(150-240) мм2
Кабельная соединительная муфта 4ПСТ-1-150</t>
  </si>
  <si>
    <t>Муфта термоусаживаемая концевая наружной установки для кабеля на напряжение до 10 кВ, марки КНТп10-150/240 с болтовыми наконечниками и комплектом пайки для присоединения заземления
Кабельная концевая муфта 4ПКТП-1-150</t>
  </si>
  <si>
    <t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</si>
  <si>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 xml:space="preserve">(2*2*1) / 1000 </t>
  </si>
  <si>
    <t>Работа на отвале, группа грунтов: 1</t>
  </si>
  <si>
    <t xml:space="preserve">4 / 1000 </t>
  </si>
  <si>
    <t>Раздел 2. ГНБ и КЛ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</si>
  <si>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</si>
  <si>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Монтаж установки горизонтально направленного бурения: с тяговым усилием 20 тс (200 кН)</t>
  </si>
  <si>
    <t>Демонтаж установки горизонтально направленного бурения: с тяговым усилием 20 тс (200 кН)</t>
  </si>
  <si>
    <t>Заделка битумом и прядью концов футляра диаметром: 400 мм</t>
  </si>
  <si>
    <t>футляр</t>
  </si>
  <si>
    <t xml:space="preserve">(45*0,97) / 1000 </t>
  </si>
  <si>
    <t xml:space="preserve">(45*0,03) / 100 </t>
  </si>
  <si>
    <t>Засыпка траншей и котлованов с перемещением грунта до 5 м бульдозерами мощностью: 59 кВт (80 л.с.), группа грунтов 2</t>
  </si>
  <si>
    <t xml:space="preserve">30 / 1000 </t>
  </si>
  <si>
    <t>Раздел 2. КЛ 6кВ</t>
  </si>
  <si>
    <t>Муфта соединительная эпоксидная для 3-4-жильного кабеля напряжением: до 10 кВ, сечение жил до 120 мм2</t>
  </si>
  <si>
    <t>Кабель силовой с алюминиевыми жилами ААБл 3х120-10</t>
  </si>
  <si>
    <t>Муфты концевые термоусаживаемые наружной установки для силовых кабелей на напряжение 6, 10 кВ, без наконечников, тип 3КНТП 10-120, сечение жил 70-120 мм2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</si>
  <si>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</si>
  <si>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 xml:space="preserve">10 / 1000 </t>
  </si>
  <si>
    <t>Раздел 3. Пусконаладочные работы</t>
  </si>
  <si>
    <t>Испытание кабеля силового длиной до 500 м напряжением: до 10 кВ</t>
  </si>
  <si>
    <t>Раздел 4. Материалы, не вошедшие в расценки</t>
  </si>
  <si>
    <t>Основание и фундамент под КТПН</t>
  </si>
  <si>
    <t>Планировка площадей: ручным способом, группа грунтов 2</t>
  </si>
  <si>
    <t>1000 м2</t>
  </si>
  <si>
    <t xml:space="preserve">8*6/1000 </t>
  </si>
  <si>
    <t>Устройство основания под фундаменты: гравийного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</si>
  <si>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</si>
  <si>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</si>
  <si>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 xml:space="preserve">8/100 </t>
  </si>
  <si>
    <t>Раздел 3. Заземление КТПН</t>
  </si>
  <si>
    <t>Раздел 4. Монтаж КТПН</t>
  </si>
  <si>
    <t>Раздел 5. Материалы, не вошедшие в расценки</t>
  </si>
  <si>
    <t xml:space="preserve">(1,256*30)/1000 </t>
  </si>
  <si>
    <t>Блоки бетонные для стен подвалов полнотелые ФБС24-4-6-Т, бетон B7,5 (М100, объем 0,543 м3, расход арматуры 1,46 кг</t>
  </si>
  <si>
    <t>19</t>
  </si>
  <si>
    <t>Блоки бетонные для стен подвалов полнотелые ФБС12-4-6-Т, бетон B7,5 (М100, объем 0,265 м3, расход арматуры 1,46 кг</t>
  </si>
  <si>
    <t>20</t>
  </si>
  <si>
    <t>Уголок горячекатаный, марка стали ВСт3кп2, размер 50х50х5 мм</t>
  </si>
  <si>
    <t xml:space="preserve">(3,77*2,5*4)/1000 </t>
  </si>
  <si>
    <t>22</t>
  </si>
  <si>
    <t>Смесь песчано-гравийная природная</t>
  </si>
  <si>
    <t>23</t>
  </si>
  <si>
    <t>Мастика битумная гидроизоляционная МГ-1</t>
  </si>
  <si>
    <t xml:space="preserve">1,5*8*2/1000 </t>
  </si>
  <si>
    <t>Раздел 6. Оборудование</t>
  </si>
  <si>
    <t>24</t>
  </si>
  <si>
    <t>Подстанция комплектная трансформаторная наружная со встроенным трансформатором 10 кВ КТПН 250/10/0,4</t>
  </si>
  <si>
    <t>шт.</t>
  </si>
  <si>
    <t>Подстанция комплектная трансформаторная наружная со встроенным трансформатором 10 кВ КТПН 400/10/0,4</t>
  </si>
  <si>
    <t>Подстанция комплектная трансформаторная наружная со встроенным трансформатором 10 кВ КТПН 630/10/0,4</t>
  </si>
  <si>
    <t xml:space="preserve">10*6/1000 </t>
  </si>
  <si>
    <t>Устройство основания под фундаменты: песчаного</t>
  </si>
  <si>
    <t xml:space="preserve">16/100 </t>
  </si>
  <si>
    <t>Заземление КТПН</t>
  </si>
  <si>
    <t>Забивка вертикальных заземлителей механизированная на глубину до 5 м</t>
  </si>
  <si>
    <t>21</t>
  </si>
  <si>
    <t>Очистка поверхности щетками</t>
  </si>
  <si>
    <t>м2</t>
  </si>
  <si>
    <t>Огрунтовка металлических поверхностей за один раз: грунтовкой ЭП-057</t>
  </si>
  <si>
    <t>Окраска металлических огрунтованных поверхностей: эмалью ХС-436</t>
  </si>
  <si>
    <t>Монтаж КТПН</t>
  </si>
  <si>
    <t>КТПН</t>
  </si>
  <si>
    <t>Подстанция комплектная трансформаторная наружная со встроенными трансформаторами 10 кВ 2КТПН-400/10/0,4</t>
  </si>
  <si>
    <t xml:space="preserve">0,01*10 </t>
  </si>
  <si>
    <t>Сталь полосовая: 40х4 мм, кипящая</t>
  </si>
  <si>
    <t xml:space="preserve">46*0,003 </t>
  </si>
  <si>
    <t>Блоки бетонные для стен подвалов полнотелые ФБС24-6-6-Т, бетон B7,5 (М100, объем 0,815 м3, расход арматуры 2,36 кг</t>
  </si>
  <si>
    <t>Блоки бетонные для стен подвалов полнотелые ФБС12-6-6-Т, бетон B7,5 (М100, объем 0,398 м3, расход арматуры 1,46 кг</t>
  </si>
  <si>
    <t>Подстанция комплектная трансформаторная наружная со встроенными трансформаторами 10 кВ 2КТПН-630/10/0,4</t>
  </si>
  <si>
    <t>Раздел 1. Чистка просеки и валка ОСД</t>
  </si>
  <si>
    <t>100 деревьев</t>
  </si>
  <si>
    <t>Расчистка площадей от кустарника и мелколесья вручную: при средней поросли</t>
  </si>
  <si>
    <t>Валка деревьев твердых пород и лиственницы с корня, диаметр стволов: до 28 см</t>
  </si>
  <si>
    <t xml:space="preserve">1/100 </t>
  </si>
  <si>
    <t>Трелевка хлыстов древесины на расстояние до 300 м тракторами мощностью: 59 кВт (80 л.с.), диаметр стволов до 30 см</t>
  </si>
  <si>
    <t>Разделка древесины твердых пород и лиственницы, полученной от валки леса, диаметр стволов: до 28 см</t>
  </si>
  <si>
    <t>Обрезка и прореживание крон деревьев: при диаметре ствола до 250 мм, количеством срезов 15-20</t>
  </si>
  <si>
    <t>№ сметы</t>
  </si>
  <si>
    <t>Вид работ</t>
  </si>
  <si>
    <t>Ед. изм.</t>
  </si>
  <si>
    <t>Установка одностоечной опоры 6(10) кВ</t>
  </si>
  <si>
    <t>1 опора</t>
  </si>
  <si>
    <t>Установка одностоечной опоры с 1 подкосом 6(10) кВ</t>
  </si>
  <si>
    <t>Установка одностоечной опоры с 2 подкосами 6(10) кВ</t>
  </si>
  <si>
    <t>Подвеска провода СИП 3 1х120 (6-10 кВ), 1 км</t>
  </si>
  <si>
    <t>1 км</t>
  </si>
  <si>
    <t>Подвеска провода СИП 3 1х95 (6-10 кВ)</t>
  </si>
  <si>
    <t>Установка РЛНД</t>
  </si>
  <si>
    <t>1 компл.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</si>
  <si>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</si>
  <si>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</si>
  <si>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</si>
  <si>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3х70 +1х70 (0,4 кВ)</t>
  </si>
  <si>
    <t>Подвеска провода СИП2А 3х95 +1х70 (0,4 кВ)</t>
  </si>
  <si>
    <t>Подвеска провода СИП2А 3х120 +1х95 (0,4 кВ)</t>
  </si>
  <si>
    <t>КЛ - 0,4 кВ в траншее, в трубах</t>
  </si>
  <si>
    <t>0,1 км</t>
  </si>
  <si>
    <t>КЛ - 0,4 кВ метод ГНБ</t>
  </si>
  <si>
    <t xml:space="preserve">КЛ - 6(10) кВ в траншее, в трубах </t>
  </si>
  <si>
    <t xml:space="preserve">КЛ - 6(10) кВ метод ГНБ </t>
  </si>
  <si>
    <t>Строительство КТПН-250 кВА</t>
  </si>
  <si>
    <t>1 шт.</t>
  </si>
  <si>
    <t>Строительство КТПН-400 кВА</t>
  </si>
  <si>
    <t>Строительство КТПН-630 кВА</t>
  </si>
  <si>
    <t>Строительство КТПН-2х400 кВА</t>
  </si>
  <si>
    <t>Строительство КТПН-2х630 кВА</t>
  </si>
  <si>
    <t>Чистка просеки</t>
  </si>
  <si>
    <t>Валка ОСД</t>
  </si>
  <si>
    <t>1 дерево</t>
  </si>
  <si>
    <t>Подрезка крон</t>
  </si>
  <si>
    <t xml:space="preserve"> Установка 1Ф ПУ для физ. и юр. лиц</t>
  </si>
  <si>
    <t xml:space="preserve"> 1 шт</t>
  </si>
  <si>
    <t xml:space="preserve"> Установка 3Ф ПУ для физ. и юр. лиц</t>
  </si>
  <si>
    <t xml:space="preserve"> Установка 3Ф ПУ полукосвенного включения (шкаф учёта)</t>
  </si>
  <si>
    <t>Установка ПКУ 6(10) кВ</t>
  </si>
  <si>
    <t>Замена трансформаторов тока 0,4 кВ</t>
  </si>
  <si>
    <t xml:space="preserve"> 1 компл. 3 шт</t>
  </si>
  <si>
    <t>Установка реклоузера</t>
  </si>
  <si>
    <t>Демонтаж одностоечной ж-б опоры</t>
  </si>
  <si>
    <t>Демонтаж одностоечной ж-б опоры с 1 подк.</t>
  </si>
  <si>
    <t>Демонтаж одностоечной ж-б опоры с 2 подк.</t>
  </si>
  <si>
    <t>Демонтаж одностоечной дерев.опоры с прист-й</t>
  </si>
  <si>
    <t>Демонтаж одностоечной дерев.опоры с 1 подк. с прист-ми</t>
  </si>
  <si>
    <t xml:space="preserve"> Демонтаж одностоечной дерев.опоры с 2 подк. с прист-ми</t>
  </si>
  <si>
    <t>Демонтаж проводов ВЛ 0,4 кВ</t>
  </si>
  <si>
    <t>Демонтаж проводов ВЛ 6(10) кВ</t>
  </si>
  <si>
    <t xml:space="preserve"> Демонтаж СТП</t>
  </si>
  <si>
    <t xml:space="preserve"> Демонтаж КТПН</t>
  </si>
  <si>
    <t>Демонтаж КТПН до 2х630 кВА</t>
  </si>
  <si>
    <t xml:space="preserve"> Демонтаж РЛНД</t>
  </si>
  <si>
    <t>Демонтаж АВ</t>
  </si>
  <si>
    <t>Демонтаж рубильника</t>
  </si>
  <si>
    <t>Демонтаж ТТ</t>
  </si>
  <si>
    <t xml:space="preserve"> Заземление опоры вертикальное</t>
  </si>
  <si>
    <t>Заземление опоры горизонтальное</t>
  </si>
  <si>
    <t>Заземление разъединительных пунктов</t>
  </si>
  <si>
    <t xml:space="preserve"> Пусконаладочные КТП</t>
  </si>
  <si>
    <t>Пусконаладочные работы на опору</t>
  </si>
  <si>
    <t>Пусконаладочные работы на ПО</t>
  </si>
  <si>
    <t>Пусконаладочные работы на провод до 1 кВ</t>
  </si>
  <si>
    <t xml:space="preserve"> Пусконаладочные работы на провод свыше 1 кВ</t>
  </si>
  <si>
    <t>Пусконаладочные работы ПКУ 6(10) кВ</t>
  </si>
  <si>
    <t>Пусконаладочные работы ПУ полукосвенного включения</t>
  </si>
  <si>
    <t>Пусконаладочные работы реклоузера</t>
  </si>
  <si>
    <t>Пусконаладочные работы РЛНД</t>
  </si>
  <si>
    <t>Пусконаладочные работы транс. 0,4 кВ 1 к-т (3 шт.)</t>
  </si>
  <si>
    <t>Ведомости объемов работ на 1 усл. ед. на 2024 год</t>
  </si>
  <si>
    <t>Провод самонесущий изолированный СИП-3 1х50-20</t>
  </si>
  <si>
    <t xml:space="preserve">3*1,045 </t>
  </si>
  <si>
    <t>Провод самонесущий изолированный СИП-3 1х70-20</t>
  </si>
  <si>
    <t xml:space="preserve">(36*0,97) / 1000 </t>
  </si>
  <si>
    <t xml:space="preserve">(36*0,03) / 100 </t>
  </si>
  <si>
    <t xml:space="preserve">24 / 1000 </t>
  </si>
  <si>
    <t>Подвеска провода СИП 3 1х50 (6-10 кВ), 1 км</t>
  </si>
  <si>
    <t>Подвеска провода СИП 3 1х70 (6-10 кВ), 1 км</t>
  </si>
  <si>
    <t>Подвеска провода СИП2А 3х50+1х50 (0,4 кВ)</t>
  </si>
  <si>
    <t>Разработка траншей экскаватором «обратная лопата» с ковшом вместимостью 0,25 м3, группа грунтов: 2</t>
  </si>
  <si>
    <t>Заместитель начальника ОКСиИ</t>
  </si>
  <si>
    <t>А.А. Шамшур</t>
  </si>
  <si>
    <t xml:space="preserve">Раздел 1. Чистка просеки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</si>
</sst>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7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9"/>
      <name val="Arial"/>
      <family val="2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2" fillId="0" borderId="0"/>
  </cellStyleXfs>
  <cellXfs count="10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4" xfId="0" applyFont="1" applyBorder="1"/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vertical="top" wrapText="1"/>
    </xf>
    <xf numFmtId="1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168" fontId="1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3" fillId="0" borderId="10" xfId="1" applyFont="1" applyBorder="1" applyAlignment="1">
      <alignment horizontal="left" vertical="center" wrapText="1"/>
    </xf>
    <xf numFmtId="4" fontId="9" fillId="0" borderId="0" xfId="1" applyNumberFormat="1" applyFont="1" applyAlignment="1">
      <alignment horizontal="center"/>
    </xf>
    <xf numFmtId="0" fontId="9" fillId="0" borderId="0" xfId="1" applyFont="1"/>
    <xf numFmtId="0" fontId="13" fillId="0" borderId="14" xfId="1" applyFont="1" applyBorder="1" applyAlignment="1">
      <alignment horizontal="left" vertical="center" wrapText="1"/>
    </xf>
    <xf numFmtId="4" fontId="9" fillId="0" borderId="0" xfId="1" applyNumberFormat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13" fillId="0" borderId="13" xfId="1" applyFont="1" applyBorder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left" vertical="top" wrapText="1"/>
    </xf>
    <xf numFmtId="4" fontId="9" fillId="0" borderId="0" xfId="1" applyNumberFormat="1" applyFont="1" applyAlignment="1">
      <alignment horizontal="right"/>
    </xf>
    <xf numFmtId="0" fontId="9" fillId="0" borderId="0" xfId="1" applyFont="1" applyAlignment="1">
      <alignment horizontal="right" vertical="top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left" vertical="center" wrapText="1"/>
    </xf>
    <xf numFmtId="0" fontId="13" fillId="0" borderId="18" xfId="1" applyFont="1" applyBorder="1" applyAlignment="1">
      <alignment horizontal="left" vertical="center" wrapText="1"/>
    </xf>
    <xf numFmtId="0" fontId="13" fillId="0" borderId="19" xfId="1" applyFont="1" applyBorder="1" applyAlignment="1">
      <alignment horizontal="left" vertical="center" wrapText="1"/>
    </xf>
    <xf numFmtId="0" fontId="2" fillId="0" borderId="0" xfId="2"/>
    <xf numFmtId="49" fontId="1" fillId="0" borderId="0" xfId="2" applyNumberFormat="1" applyFont="1" applyAlignment="1">
      <alignment vertical="center"/>
    </xf>
    <xf numFmtId="49" fontId="1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top"/>
    </xf>
    <xf numFmtId="49" fontId="1" fillId="0" borderId="1" xfId="2" applyNumberFormat="1" applyFont="1" applyBorder="1" applyAlignment="1">
      <alignment horizontal="center" vertical="top" wrapText="1"/>
    </xf>
    <xf numFmtId="0" fontId="1" fillId="0" borderId="1" xfId="2" applyFont="1" applyBorder="1" applyAlignment="1">
      <alignment horizontal="left" vertical="top" wrapText="1"/>
    </xf>
    <xf numFmtId="0" fontId="1" fillId="0" borderId="1" xfId="2" applyFont="1" applyBorder="1" applyAlignment="1">
      <alignment horizontal="center" vertical="top" wrapText="1"/>
    </xf>
    <xf numFmtId="166" fontId="1" fillId="0" borderId="1" xfId="2" applyNumberFormat="1" applyFont="1" applyBorder="1" applyAlignment="1">
      <alignment horizontal="right" vertical="top" wrapText="1"/>
    </xf>
    <xf numFmtId="0" fontId="1" fillId="0" borderId="1" xfId="2" applyFont="1" applyBorder="1" applyAlignment="1">
      <alignment horizontal="right" vertical="top" wrapText="1"/>
    </xf>
    <xf numFmtId="0" fontId="1" fillId="0" borderId="0" xfId="2" applyFont="1"/>
    <xf numFmtId="167" fontId="1" fillId="0" borderId="1" xfId="2" applyNumberFormat="1" applyFont="1" applyBorder="1" applyAlignment="1">
      <alignment horizontal="right" vertical="top" wrapText="1"/>
    </xf>
    <xf numFmtId="165" fontId="1" fillId="0" borderId="1" xfId="2" applyNumberFormat="1" applyFont="1" applyBorder="1" applyAlignment="1">
      <alignment horizontal="right" vertical="top" wrapText="1"/>
    </xf>
    <xf numFmtId="1" fontId="1" fillId="0" borderId="1" xfId="2" applyNumberFormat="1" applyFont="1" applyBorder="1" applyAlignment="1">
      <alignment horizontal="right" vertical="top" wrapText="1"/>
    </xf>
    <xf numFmtId="164" fontId="1" fillId="0" borderId="1" xfId="2" applyNumberFormat="1" applyFont="1" applyBorder="1" applyAlignment="1">
      <alignment horizontal="right" vertical="top" wrapText="1"/>
    </xf>
    <xf numFmtId="2" fontId="1" fillId="0" borderId="1" xfId="2" applyNumberFormat="1" applyFont="1" applyBorder="1" applyAlignment="1">
      <alignment horizontal="right" vertical="top" wrapText="1"/>
    </xf>
    <xf numFmtId="0" fontId="1" fillId="0" borderId="4" xfId="2" applyFont="1" applyBorder="1"/>
    <xf numFmtId="0" fontId="7" fillId="0" borderId="0" xfId="2" applyFont="1" applyAlignment="1">
      <alignment vertical="top" wrapText="1"/>
    </xf>
    <xf numFmtId="49" fontId="1" fillId="0" borderId="0" xfId="2" applyNumberFormat="1" applyFont="1"/>
    <xf numFmtId="0" fontId="3" fillId="0" borderId="0" xfId="2" applyFont="1" applyAlignment="1">
      <alignment horizontal="center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 wrapText="1"/>
    </xf>
    <xf numFmtId="0" fontId="16" fillId="0" borderId="0" xfId="1" applyFont="1" applyAlignment="1">
      <alignment horizontal="right" vertical="center" wrapText="1"/>
    </xf>
    <xf numFmtId="0" fontId="16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right" vertical="top" wrapText="1"/>
    </xf>
    <xf numFmtId="0" fontId="3" fillId="0" borderId="0" xfId="2" applyFont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3</xdr:col>
      <xdr:colOff>9525</xdr:colOff>
      <xdr:row>0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3477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2:H75"/>
  <sheetViews>
    <sheetView tabSelected="1" zoomScale="85" zoomScaleNormal="85" zoomScaleSheetLayoutView="80" workbookViewId="0">
      <pane ySplit="6" topLeftCell="A7" activePane="bottomLeft" state="frozen"/>
      <selection activeCell="A27" sqref="A27:XFD27"/>
      <selection pane="bottomLeft" activeCell="B32" sqref="B32"/>
    </sheetView>
  </sheetViews>
  <sheetFormatPr defaultRowHeight="15.75" x14ac:dyDescent="0.25"/>
  <cols>
    <col min="1" max="1" width="7.85546875" style="37" customWidth="1"/>
    <col min="2" max="2" width="81" style="37" customWidth="1"/>
    <col min="3" max="3" width="27.7109375" style="37" customWidth="1"/>
    <col min="4" max="4" width="19.42578125" style="39" customWidth="1"/>
    <col min="5" max="5" width="18.140625" style="37" customWidth="1"/>
    <col min="6" max="6" width="16.42578125" style="37" customWidth="1"/>
    <col min="7" max="7" width="19" style="37" customWidth="1"/>
    <col min="8" max="16384" width="9.140625" style="37"/>
  </cols>
  <sheetData>
    <row r="2" spans="1:8" s="34" customFormat="1" ht="18.75" x14ac:dyDescent="0.25">
      <c r="A2" s="78" t="s">
        <v>446</v>
      </c>
      <c r="B2" s="78"/>
      <c r="C2" s="78"/>
      <c r="D2" s="40"/>
    </row>
    <row r="3" spans="1:8" s="34" customFormat="1" ht="16.5" thickBot="1" x14ac:dyDescent="0.3">
      <c r="A3" s="41"/>
      <c r="B3" s="42"/>
      <c r="C3" s="43"/>
      <c r="D3" s="41"/>
      <c r="E3" s="44"/>
      <c r="F3" s="44"/>
      <c r="G3" s="44"/>
      <c r="H3" s="44"/>
    </row>
    <row r="4" spans="1:8" s="40" customFormat="1" ht="37.5" customHeight="1" x14ac:dyDescent="0.25">
      <c r="A4" s="79" t="s">
        <v>377</v>
      </c>
      <c r="B4" s="82" t="s">
        <v>378</v>
      </c>
      <c r="C4" s="82" t="s">
        <v>379</v>
      </c>
    </row>
    <row r="5" spans="1:8" s="40" customFormat="1" x14ac:dyDescent="0.25">
      <c r="A5" s="80"/>
      <c r="B5" s="83"/>
      <c r="C5" s="83"/>
    </row>
    <row r="6" spans="1:8" s="40" customFormat="1" ht="16.5" thickBot="1" x14ac:dyDescent="0.3">
      <c r="A6" s="81"/>
      <c r="B6" s="84"/>
      <c r="C6" s="84"/>
    </row>
    <row r="7" spans="1:8" s="40" customFormat="1" ht="16.5" thickBot="1" x14ac:dyDescent="0.3">
      <c r="A7" s="45">
        <v>1</v>
      </c>
      <c r="B7" s="46">
        <v>2</v>
      </c>
      <c r="C7" s="46">
        <v>3</v>
      </c>
    </row>
    <row r="8" spans="1:8" s="34" customFormat="1" x14ac:dyDescent="0.25">
      <c r="A8" s="47">
        <v>1</v>
      </c>
      <c r="B8" s="32" t="s">
        <v>380</v>
      </c>
      <c r="C8" s="49" t="s">
        <v>381</v>
      </c>
      <c r="D8" s="33"/>
    </row>
    <row r="9" spans="1:8" s="34" customFormat="1" x14ac:dyDescent="0.25">
      <c r="A9" s="48">
        <v>2</v>
      </c>
      <c r="B9" s="35" t="s">
        <v>382</v>
      </c>
      <c r="C9" s="50" t="s">
        <v>381</v>
      </c>
      <c r="D9" s="33"/>
    </row>
    <row r="10" spans="1:8" s="34" customFormat="1" x14ac:dyDescent="0.25">
      <c r="A10" s="48">
        <v>3</v>
      </c>
      <c r="B10" s="35" t="s">
        <v>383</v>
      </c>
      <c r="C10" s="50" t="s">
        <v>381</v>
      </c>
      <c r="D10" s="33"/>
    </row>
    <row r="11" spans="1:8" s="34" customFormat="1" x14ac:dyDescent="0.25">
      <c r="A11" s="48">
        <v>4</v>
      </c>
      <c r="B11" s="35" t="s">
        <v>453</v>
      </c>
      <c r="C11" s="50" t="s">
        <v>385</v>
      </c>
      <c r="D11" s="33"/>
    </row>
    <row r="12" spans="1:8" s="34" customFormat="1" x14ac:dyDescent="0.25">
      <c r="A12" s="48">
        <v>5</v>
      </c>
      <c r="B12" s="35" t="s">
        <v>454</v>
      </c>
      <c r="C12" s="50" t="s">
        <v>385</v>
      </c>
      <c r="D12" s="33"/>
    </row>
    <row r="13" spans="1:8" s="34" customFormat="1" x14ac:dyDescent="0.25">
      <c r="A13" s="48">
        <v>6</v>
      </c>
      <c r="B13" s="35" t="s">
        <v>384</v>
      </c>
      <c r="C13" s="50" t="s">
        <v>385</v>
      </c>
      <c r="D13" s="33"/>
    </row>
    <row r="14" spans="1:8" s="34" customFormat="1" x14ac:dyDescent="0.25">
      <c r="A14" s="48">
        <v>7</v>
      </c>
      <c r="B14" s="35" t="s">
        <v>386</v>
      </c>
      <c r="C14" s="50" t="s">
        <v>385</v>
      </c>
      <c r="D14" s="33"/>
    </row>
    <row r="15" spans="1:8" s="34" customFormat="1" x14ac:dyDescent="0.25">
      <c r="A15" s="48">
        <v>8</v>
      </c>
      <c r="B15" s="35" t="s">
        <v>387</v>
      </c>
      <c r="C15" s="50" t="s">
        <v>388</v>
      </c>
      <c r="D15" s="33"/>
    </row>
    <row r="16" spans="1:8" s="34" customFormat="1" x14ac:dyDescent="0.25">
      <c r="A16" s="48">
        <v>9</v>
      </c>
      <c r="B16" s="35" t="s">
        <v>389</v>
      </c>
      <c r="C16" s="50" t="s">
        <v>381</v>
      </c>
      <c r="D16" s="33"/>
    </row>
    <row r="17" spans="1:4" s="34" customFormat="1" x14ac:dyDescent="0.25">
      <c r="A17" s="48">
        <v>10</v>
      </c>
      <c r="B17" s="35" t="s">
        <v>390</v>
      </c>
      <c r="C17" s="50" t="s">
        <v>381</v>
      </c>
      <c r="D17" s="33"/>
    </row>
    <row r="18" spans="1:4" s="34" customFormat="1" x14ac:dyDescent="0.25">
      <c r="A18" s="48">
        <v>11</v>
      </c>
      <c r="B18" s="35" t="s">
        <v>391</v>
      </c>
      <c r="C18" s="50" t="s">
        <v>381</v>
      </c>
      <c r="D18" s="33"/>
    </row>
    <row r="19" spans="1:4" s="34" customFormat="1" x14ac:dyDescent="0.25">
      <c r="A19" s="48">
        <v>12</v>
      </c>
      <c r="B19" s="35" t="s">
        <v>392</v>
      </c>
      <c r="C19" s="50" t="s">
        <v>385</v>
      </c>
      <c r="D19" s="33"/>
    </row>
    <row r="20" spans="1:4" s="34" customFormat="1" x14ac:dyDescent="0.25">
      <c r="A20" s="48">
        <v>13</v>
      </c>
      <c r="B20" s="35" t="s">
        <v>393</v>
      </c>
      <c r="C20" s="50" t="s">
        <v>385</v>
      </c>
      <c r="D20" s="33"/>
    </row>
    <row r="21" spans="1:4" s="34" customFormat="1" x14ac:dyDescent="0.25">
      <c r="A21" s="48">
        <v>14</v>
      </c>
      <c r="B21" s="35" t="s">
        <v>394</v>
      </c>
      <c r="C21" s="50" t="s">
        <v>385</v>
      </c>
      <c r="D21" s="33"/>
    </row>
    <row r="22" spans="1:4" s="34" customFormat="1" x14ac:dyDescent="0.25">
      <c r="A22" s="48">
        <v>15</v>
      </c>
      <c r="B22" s="35" t="s">
        <v>455</v>
      </c>
      <c r="C22" s="50" t="s">
        <v>385</v>
      </c>
      <c r="D22" s="33"/>
    </row>
    <row r="23" spans="1:4" s="34" customFormat="1" x14ac:dyDescent="0.25">
      <c r="A23" s="48">
        <v>16</v>
      </c>
      <c r="B23" s="35" t="s">
        <v>395</v>
      </c>
      <c r="C23" s="50" t="s">
        <v>396</v>
      </c>
      <c r="D23" s="33"/>
    </row>
    <row r="24" spans="1:4" s="34" customFormat="1" x14ac:dyDescent="0.25">
      <c r="A24" s="48">
        <v>17</v>
      </c>
      <c r="B24" s="35" t="s">
        <v>397</v>
      </c>
      <c r="C24" s="50" t="s">
        <v>396</v>
      </c>
      <c r="D24" s="33"/>
    </row>
    <row r="25" spans="1:4" s="34" customFormat="1" x14ac:dyDescent="0.25">
      <c r="A25" s="48">
        <v>18</v>
      </c>
      <c r="B25" s="35" t="s">
        <v>398</v>
      </c>
      <c r="C25" s="50" t="s">
        <v>396</v>
      </c>
      <c r="D25" s="33"/>
    </row>
    <row r="26" spans="1:4" s="34" customFormat="1" x14ac:dyDescent="0.25">
      <c r="A26" s="48">
        <v>19</v>
      </c>
      <c r="B26" s="35" t="s">
        <v>399</v>
      </c>
      <c r="C26" s="50" t="s">
        <v>396</v>
      </c>
      <c r="D26" s="33"/>
    </row>
    <row r="27" spans="1:4" s="34" customFormat="1" x14ac:dyDescent="0.25">
      <c r="A27" s="48">
        <v>20</v>
      </c>
      <c r="B27" s="35" t="s">
        <v>400</v>
      </c>
      <c r="C27" s="50" t="s">
        <v>401</v>
      </c>
      <c r="D27" s="33"/>
    </row>
    <row r="28" spans="1:4" s="34" customFormat="1" x14ac:dyDescent="0.25">
      <c r="A28" s="48">
        <v>21</v>
      </c>
      <c r="B28" s="35" t="s">
        <v>402</v>
      </c>
      <c r="C28" s="50" t="s">
        <v>401</v>
      </c>
      <c r="D28" s="33"/>
    </row>
    <row r="29" spans="1:4" s="34" customFormat="1" x14ac:dyDescent="0.25">
      <c r="A29" s="48">
        <v>22</v>
      </c>
      <c r="B29" s="35" t="s">
        <v>403</v>
      </c>
      <c r="C29" s="50" t="s">
        <v>401</v>
      </c>
      <c r="D29" s="33"/>
    </row>
    <row r="30" spans="1:4" s="34" customFormat="1" x14ac:dyDescent="0.25">
      <c r="A30" s="48">
        <v>23</v>
      </c>
      <c r="B30" s="35" t="s">
        <v>404</v>
      </c>
      <c r="C30" s="50" t="s">
        <v>401</v>
      </c>
      <c r="D30" s="33"/>
    </row>
    <row r="31" spans="1:4" s="34" customFormat="1" x14ac:dyDescent="0.25">
      <c r="A31" s="48">
        <v>24</v>
      </c>
      <c r="B31" s="35" t="s">
        <v>405</v>
      </c>
      <c r="C31" s="50" t="s">
        <v>401</v>
      </c>
      <c r="D31" s="33"/>
    </row>
    <row r="32" spans="1:4" x14ac:dyDescent="0.25">
      <c r="A32" s="48">
        <v>25</v>
      </c>
      <c r="B32" s="35" t="s">
        <v>406</v>
      </c>
      <c r="C32" s="50" t="s">
        <v>327</v>
      </c>
      <c r="D32" s="36"/>
    </row>
    <row r="33" spans="1:4" x14ac:dyDescent="0.25">
      <c r="A33" s="48">
        <v>26</v>
      </c>
      <c r="B33" s="35" t="s">
        <v>407</v>
      </c>
      <c r="C33" s="50" t="s">
        <v>408</v>
      </c>
      <c r="D33" s="36"/>
    </row>
    <row r="34" spans="1:4" x14ac:dyDescent="0.25">
      <c r="A34" s="48">
        <v>27</v>
      </c>
      <c r="B34" s="35" t="s">
        <v>409</v>
      </c>
      <c r="C34" s="50" t="s">
        <v>408</v>
      </c>
      <c r="D34" s="36"/>
    </row>
    <row r="35" spans="1:4" x14ac:dyDescent="0.25">
      <c r="A35" s="48">
        <v>28</v>
      </c>
      <c r="B35" s="35" t="s">
        <v>410</v>
      </c>
      <c r="C35" s="50" t="s">
        <v>411</v>
      </c>
      <c r="D35" s="36"/>
    </row>
    <row r="36" spans="1:4" x14ac:dyDescent="0.25">
      <c r="A36" s="48">
        <v>29</v>
      </c>
      <c r="B36" s="35" t="s">
        <v>412</v>
      </c>
      <c r="C36" s="50" t="s">
        <v>411</v>
      </c>
      <c r="D36" s="36"/>
    </row>
    <row r="37" spans="1:4" x14ac:dyDescent="0.25">
      <c r="A37" s="48">
        <v>30</v>
      </c>
      <c r="B37" s="35" t="s">
        <v>413</v>
      </c>
      <c r="C37" s="50" t="s">
        <v>411</v>
      </c>
      <c r="D37" s="36"/>
    </row>
    <row r="38" spans="1:4" x14ac:dyDescent="0.25">
      <c r="A38" s="48">
        <v>31</v>
      </c>
      <c r="B38" s="35" t="s">
        <v>414</v>
      </c>
      <c r="C38" s="50" t="s">
        <v>411</v>
      </c>
      <c r="D38" s="36"/>
    </row>
    <row r="39" spans="1:4" x14ac:dyDescent="0.25">
      <c r="A39" s="48">
        <v>32</v>
      </c>
      <c r="B39" s="35" t="s">
        <v>415</v>
      </c>
      <c r="C39" s="50" t="s">
        <v>416</v>
      </c>
      <c r="D39" s="36"/>
    </row>
    <row r="40" spans="1:4" x14ac:dyDescent="0.25">
      <c r="A40" s="48">
        <v>33</v>
      </c>
      <c r="B40" s="35" t="s">
        <v>417</v>
      </c>
      <c r="C40" s="50" t="s">
        <v>411</v>
      </c>
      <c r="D40" s="36"/>
    </row>
    <row r="41" spans="1:4" x14ac:dyDescent="0.25">
      <c r="A41" s="48">
        <v>34</v>
      </c>
      <c r="B41" s="35" t="s">
        <v>418</v>
      </c>
      <c r="C41" s="50" t="s">
        <v>411</v>
      </c>
      <c r="D41" s="36"/>
    </row>
    <row r="42" spans="1:4" x14ac:dyDescent="0.25">
      <c r="A42" s="48">
        <v>35</v>
      </c>
      <c r="B42" s="35" t="s">
        <v>419</v>
      </c>
      <c r="C42" s="50" t="s">
        <v>411</v>
      </c>
      <c r="D42" s="36"/>
    </row>
    <row r="43" spans="1:4" x14ac:dyDescent="0.25">
      <c r="A43" s="48">
        <v>36</v>
      </c>
      <c r="B43" s="35" t="s">
        <v>420</v>
      </c>
      <c r="C43" s="50" t="s">
        <v>411</v>
      </c>
      <c r="D43" s="36"/>
    </row>
    <row r="44" spans="1:4" x14ac:dyDescent="0.25">
      <c r="A44" s="48">
        <v>37</v>
      </c>
      <c r="B44" s="35" t="s">
        <v>421</v>
      </c>
      <c r="C44" s="50" t="s">
        <v>411</v>
      </c>
      <c r="D44" s="36"/>
    </row>
    <row r="45" spans="1:4" x14ac:dyDescent="0.25">
      <c r="A45" s="48">
        <v>38</v>
      </c>
      <c r="B45" s="35" t="s">
        <v>422</v>
      </c>
      <c r="C45" s="50" t="s">
        <v>411</v>
      </c>
      <c r="D45" s="36"/>
    </row>
    <row r="46" spans="1:4" x14ac:dyDescent="0.25">
      <c r="A46" s="48">
        <v>39</v>
      </c>
      <c r="B46" s="35" t="s">
        <v>423</v>
      </c>
      <c r="C46" s="50" t="s">
        <v>411</v>
      </c>
      <c r="D46" s="36"/>
    </row>
    <row r="47" spans="1:4" x14ac:dyDescent="0.25">
      <c r="A47" s="48">
        <v>40</v>
      </c>
      <c r="B47" s="35" t="s">
        <v>424</v>
      </c>
      <c r="C47" s="50" t="s">
        <v>411</v>
      </c>
      <c r="D47" s="36"/>
    </row>
    <row r="48" spans="1:4" x14ac:dyDescent="0.25">
      <c r="A48" s="48">
        <v>41</v>
      </c>
      <c r="B48" s="35" t="s">
        <v>425</v>
      </c>
      <c r="C48" s="50" t="s">
        <v>411</v>
      </c>
      <c r="D48" s="36"/>
    </row>
    <row r="49" spans="1:4" x14ac:dyDescent="0.25">
      <c r="A49" s="48">
        <v>42</v>
      </c>
      <c r="B49" s="35" t="s">
        <v>426</v>
      </c>
      <c r="C49" s="50" t="s">
        <v>411</v>
      </c>
      <c r="D49" s="36"/>
    </row>
    <row r="50" spans="1:4" x14ac:dyDescent="0.25">
      <c r="A50" s="48">
        <v>43</v>
      </c>
      <c r="B50" s="35" t="s">
        <v>427</v>
      </c>
      <c r="C50" s="50" t="s">
        <v>411</v>
      </c>
      <c r="D50" s="36"/>
    </row>
    <row r="51" spans="1:4" x14ac:dyDescent="0.25">
      <c r="A51" s="48">
        <v>44</v>
      </c>
      <c r="B51" s="35" t="s">
        <v>428</v>
      </c>
      <c r="C51" s="50" t="s">
        <v>411</v>
      </c>
      <c r="D51" s="36"/>
    </row>
    <row r="52" spans="1:4" x14ac:dyDescent="0.25">
      <c r="A52" s="48">
        <v>45</v>
      </c>
      <c r="B52" s="35" t="s">
        <v>429</v>
      </c>
      <c r="C52" s="50" t="s">
        <v>411</v>
      </c>
      <c r="D52" s="36"/>
    </row>
    <row r="53" spans="1:4" x14ac:dyDescent="0.25">
      <c r="A53" s="48">
        <v>46</v>
      </c>
      <c r="B53" s="35" t="s">
        <v>430</v>
      </c>
      <c r="C53" s="50" t="s">
        <v>411</v>
      </c>
      <c r="D53" s="36"/>
    </row>
    <row r="54" spans="1:4" x14ac:dyDescent="0.25">
      <c r="A54" s="48">
        <v>47</v>
      </c>
      <c r="B54" s="35" t="s">
        <v>431</v>
      </c>
      <c r="C54" s="50" t="s">
        <v>411</v>
      </c>
      <c r="D54" s="36"/>
    </row>
    <row r="55" spans="1:4" x14ac:dyDescent="0.25">
      <c r="A55" s="48">
        <v>48</v>
      </c>
      <c r="B55" s="35" t="s">
        <v>432</v>
      </c>
      <c r="C55" s="50" t="s">
        <v>411</v>
      </c>
      <c r="D55" s="36"/>
    </row>
    <row r="56" spans="1:4" x14ac:dyDescent="0.25">
      <c r="A56" s="48">
        <v>49</v>
      </c>
      <c r="B56" s="35" t="s">
        <v>433</v>
      </c>
      <c r="C56" s="50" t="s">
        <v>411</v>
      </c>
      <c r="D56" s="36"/>
    </row>
    <row r="57" spans="1:4" x14ac:dyDescent="0.25">
      <c r="A57" s="48">
        <v>50</v>
      </c>
      <c r="B57" s="35" t="s">
        <v>434</v>
      </c>
      <c r="C57" s="50" t="s">
        <v>411</v>
      </c>
      <c r="D57" s="36"/>
    </row>
    <row r="58" spans="1:4" x14ac:dyDescent="0.25">
      <c r="A58" s="48">
        <v>51</v>
      </c>
      <c r="B58" s="35" t="s">
        <v>435</v>
      </c>
      <c r="C58" s="50" t="s">
        <v>411</v>
      </c>
      <c r="D58" s="36"/>
    </row>
    <row r="59" spans="1:4" x14ac:dyDescent="0.25">
      <c r="A59" s="48">
        <v>52</v>
      </c>
      <c r="B59" s="35" t="s">
        <v>436</v>
      </c>
      <c r="C59" s="50" t="s">
        <v>411</v>
      </c>
      <c r="D59" s="36"/>
    </row>
    <row r="60" spans="1:4" x14ac:dyDescent="0.25">
      <c r="A60" s="48">
        <v>53</v>
      </c>
      <c r="B60" s="35" t="s">
        <v>437</v>
      </c>
      <c r="C60" s="50" t="s">
        <v>411</v>
      </c>
      <c r="D60" s="36"/>
    </row>
    <row r="61" spans="1:4" x14ac:dyDescent="0.25">
      <c r="A61" s="48">
        <v>54</v>
      </c>
      <c r="B61" s="35" t="s">
        <v>438</v>
      </c>
      <c r="C61" s="50" t="s">
        <v>411</v>
      </c>
      <c r="D61" s="36"/>
    </row>
    <row r="62" spans="1:4" x14ac:dyDescent="0.25">
      <c r="A62" s="48">
        <v>55</v>
      </c>
      <c r="B62" s="35" t="s">
        <v>439</v>
      </c>
      <c r="C62" s="50" t="s">
        <v>411</v>
      </c>
      <c r="D62" s="36"/>
    </row>
    <row r="63" spans="1:4" x14ac:dyDescent="0.25">
      <c r="A63" s="48">
        <v>56</v>
      </c>
      <c r="B63" s="35" t="s">
        <v>440</v>
      </c>
      <c r="C63" s="50" t="s">
        <v>411</v>
      </c>
      <c r="D63" s="36"/>
    </row>
    <row r="64" spans="1:4" x14ac:dyDescent="0.25">
      <c r="A64" s="48">
        <v>57</v>
      </c>
      <c r="B64" s="35" t="s">
        <v>441</v>
      </c>
      <c r="C64" s="50" t="s">
        <v>411</v>
      </c>
      <c r="D64" s="36"/>
    </row>
    <row r="65" spans="1:4" x14ac:dyDescent="0.25">
      <c r="A65" s="48">
        <v>58</v>
      </c>
      <c r="B65" s="35" t="s">
        <v>442</v>
      </c>
      <c r="C65" s="50" t="s">
        <v>411</v>
      </c>
      <c r="D65" s="36"/>
    </row>
    <row r="66" spans="1:4" x14ac:dyDescent="0.25">
      <c r="A66" s="48">
        <v>59</v>
      </c>
      <c r="B66" s="35" t="s">
        <v>443</v>
      </c>
      <c r="C66" s="50" t="s">
        <v>411</v>
      </c>
      <c r="D66" s="36"/>
    </row>
    <row r="67" spans="1:4" x14ac:dyDescent="0.25">
      <c r="A67" s="48">
        <v>60</v>
      </c>
      <c r="B67" s="35" t="s">
        <v>444</v>
      </c>
      <c r="C67" s="50" t="s">
        <v>411</v>
      </c>
      <c r="D67" s="36"/>
    </row>
    <row r="68" spans="1:4" ht="16.5" thickBot="1" x14ac:dyDescent="0.3">
      <c r="A68" s="48">
        <v>61</v>
      </c>
      <c r="B68" s="38" t="s">
        <v>445</v>
      </c>
      <c r="C68" s="51" t="s">
        <v>411</v>
      </c>
      <c r="D68" s="36"/>
    </row>
    <row r="74" spans="1:4" s="75" customFormat="1" ht="16.5" x14ac:dyDescent="0.25">
      <c r="A74" s="74" t="s">
        <v>457</v>
      </c>
      <c r="C74" s="76" t="s">
        <v>458</v>
      </c>
      <c r="D74" s="77"/>
    </row>
    <row r="75" spans="1:4" s="75" customFormat="1" ht="16.5" x14ac:dyDescent="0.25">
      <c r="D75" s="77"/>
    </row>
  </sheetData>
  <mergeCells count="4">
    <mergeCell ref="A2:C2"/>
    <mergeCell ref="A4:A6"/>
    <mergeCell ref="B4:B6"/>
    <mergeCell ref="C4:C6"/>
  </mergeCells>
  <pageMargins left="0.23622047244094491" right="0.27559055118110237" top="0.43307086614173229" bottom="0.31496062992125984" header="0.19685039370078741" footer="0.19685039370078741"/>
  <pageSetup paperSize="9" scale="84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Y26"/>
  <sheetViews>
    <sheetView view="pageBreakPreview" topLeftCell="A10" zoomScale="110" zoomScaleNormal="100" zoomScaleSheetLayoutView="110" workbookViewId="0">
      <selection activeCell="A22" sqref="A22:XFD22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2" width="49.42578125" style="3" hidden="1" customWidth="1"/>
    <col min="23" max="23" width="47" style="3" hidden="1" customWidth="1"/>
    <col min="24" max="24" width="49.42578125" style="3" hidden="1" customWidth="1"/>
    <col min="25" max="25" width="47" style="3" hidden="1" customWidth="1"/>
    <col min="26" max="16384" width="9.140625" style="2"/>
  </cols>
  <sheetData>
    <row r="2" spans="1:21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" customFormat="1" ht="18.75" customHeight="1" x14ac:dyDescent="0.25">
      <c r="A3" s="90" t="str">
        <f>Свод!B8</f>
        <v>Установка одностоечной опоры 6(10) кВ</v>
      </c>
      <c r="B3" s="90"/>
      <c r="C3" s="90"/>
      <c r="D3" s="90"/>
      <c r="E3" s="90"/>
      <c r="F3" s="90"/>
      <c r="G3" s="90"/>
      <c r="H3" s="90"/>
    </row>
    <row r="4" spans="1:21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21" s="4" customFormat="1" ht="9.75" customHeight="1" x14ac:dyDescent="0.25">
      <c r="A5" s="5"/>
    </row>
    <row r="6" spans="1:21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21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21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  <c r="T8" s="10" t="s">
        <v>206</v>
      </c>
    </row>
    <row r="9" spans="1:21" s="4" customFormat="1" ht="33.75" x14ac:dyDescent="0.25">
      <c r="A9" s="11">
        <f>IF(J9&lt;&gt;"",COUNTA(J$1:J9),"")</f>
        <v>1</v>
      </c>
      <c r="B9" s="12" t="s">
        <v>8</v>
      </c>
      <c r="C9" s="13" t="s">
        <v>207</v>
      </c>
      <c r="D9" s="14" t="s">
        <v>19</v>
      </c>
      <c r="E9" s="24">
        <v>1</v>
      </c>
      <c r="F9" s="13"/>
      <c r="G9" s="16"/>
      <c r="H9" s="13" t="s">
        <v>16</v>
      </c>
      <c r="J9" s="2" t="s">
        <v>9</v>
      </c>
      <c r="T9" s="10"/>
    </row>
    <row r="10" spans="1:21" s="4" customFormat="1" ht="15" x14ac:dyDescent="0.25">
      <c r="A10" s="89" t="s">
        <v>208</v>
      </c>
      <c r="B10" s="89"/>
      <c r="C10" s="89"/>
      <c r="D10" s="89"/>
      <c r="E10" s="89"/>
      <c r="F10" s="89"/>
      <c r="G10" s="89"/>
      <c r="H10" s="89"/>
      <c r="T10" s="10" t="s">
        <v>208</v>
      </c>
    </row>
    <row r="11" spans="1:21" s="4" customFormat="1" ht="33.75" x14ac:dyDescent="0.25">
      <c r="A11" s="11">
        <f>IF(J11&lt;&gt;"",COUNTA(J$1:J11),"")</f>
        <v>2</v>
      </c>
      <c r="B11" s="12" t="s">
        <v>17</v>
      </c>
      <c r="C11" s="13" t="s">
        <v>145</v>
      </c>
      <c r="D11" s="14" t="s">
        <v>19</v>
      </c>
      <c r="E11" s="24">
        <v>1</v>
      </c>
      <c r="F11" s="13"/>
      <c r="G11" s="16"/>
      <c r="H11" s="13" t="s">
        <v>16</v>
      </c>
      <c r="J11" s="2" t="s">
        <v>9</v>
      </c>
      <c r="T11" s="10"/>
    </row>
    <row r="12" spans="1:21" s="4" customFormat="1" ht="45" x14ac:dyDescent="0.25">
      <c r="A12" s="11">
        <f>IF(J12&lt;&gt;"",COUNTA(J$1:J12),"")</f>
        <v>3</v>
      </c>
      <c r="B12" s="12" t="s">
        <v>22</v>
      </c>
      <c r="C12" s="13" t="s">
        <v>209</v>
      </c>
      <c r="D12" s="14" t="s">
        <v>19</v>
      </c>
      <c r="E12" s="24">
        <v>1</v>
      </c>
      <c r="F12" s="13"/>
      <c r="G12" s="16"/>
      <c r="H12" s="13" t="s">
        <v>16</v>
      </c>
      <c r="J12" s="2" t="s">
        <v>9</v>
      </c>
      <c r="T12" s="10"/>
    </row>
    <row r="13" spans="1:21" s="4" customFormat="1" ht="15" x14ac:dyDescent="0.25">
      <c r="A13" s="89" t="s">
        <v>210</v>
      </c>
      <c r="B13" s="89"/>
      <c r="C13" s="89"/>
      <c r="D13" s="89"/>
      <c r="E13" s="89"/>
      <c r="F13" s="89"/>
      <c r="G13" s="89"/>
      <c r="H13" s="89"/>
      <c r="T13" s="10" t="s">
        <v>210</v>
      </c>
    </row>
    <row r="14" spans="1:21" s="4" customFormat="1" ht="15" x14ac:dyDescent="0.25">
      <c r="A14" s="92" t="s">
        <v>211</v>
      </c>
      <c r="B14" s="92"/>
      <c r="C14" s="92"/>
      <c r="D14" s="92"/>
      <c r="E14" s="92"/>
      <c r="F14" s="92"/>
      <c r="G14" s="92"/>
      <c r="H14" s="92"/>
      <c r="T14" s="10"/>
      <c r="U14" s="27" t="s">
        <v>211</v>
      </c>
    </row>
    <row r="15" spans="1:21" s="4" customFormat="1" ht="33.75" x14ac:dyDescent="0.25">
      <c r="A15" s="11">
        <f>IF(J15&lt;&gt;"",COUNTA(J$1:J15),"")</f>
        <v>4</v>
      </c>
      <c r="B15" s="12" t="s">
        <v>26</v>
      </c>
      <c r="C15" s="13" t="s">
        <v>212</v>
      </c>
      <c r="D15" s="14" t="s">
        <v>19</v>
      </c>
      <c r="E15" s="24">
        <v>1</v>
      </c>
      <c r="F15" s="13"/>
      <c r="G15" s="16"/>
      <c r="H15" s="13" t="s">
        <v>16</v>
      </c>
      <c r="J15" s="2" t="s">
        <v>9</v>
      </c>
      <c r="T15" s="10"/>
      <c r="U15" s="27"/>
    </row>
    <row r="16" spans="1:21" s="4" customFormat="1" ht="22.5" x14ac:dyDescent="0.25">
      <c r="A16" s="11">
        <f>IF(J16&lt;&gt;"",COUNTA(J$1:J16),"")</f>
        <v>5</v>
      </c>
      <c r="B16" s="12" t="s">
        <v>30</v>
      </c>
      <c r="C16" s="13" t="s">
        <v>213</v>
      </c>
      <c r="D16" s="14" t="s">
        <v>82</v>
      </c>
      <c r="E16" s="29">
        <v>2.7199999999999998E-2</v>
      </c>
      <c r="F16" s="13"/>
      <c r="G16" s="16"/>
      <c r="H16" s="13" t="s">
        <v>214</v>
      </c>
      <c r="J16" s="2" t="s">
        <v>9</v>
      </c>
      <c r="T16" s="10"/>
      <c r="U16" s="27"/>
    </row>
    <row r="17" spans="1:25" s="4" customFormat="1" ht="22.5" x14ac:dyDescent="0.25">
      <c r="A17" s="11">
        <f>IF(J17&lt;&gt;"",COUNTA(J$1:J17),"")</f>
        <v>6</v>
      </c>
      <c r="B17" s="12" t="s">
        <v>32</v>
      </c>
      <c r="C17" s="13" t="s">
        <v>134</v>
      </c>
      <c r="D17" s="14" t="s">
        <v>19</v>
      </c>
      <c r="E17" s="24">
        <v>3</v>
      </c>
      <c r="F17" s="13"/>
      <c r="G17" s="16"/>
      <c r="H17" s="13" t="s">
        <v>16</v>
      </c>
      <c r="J17" s="2" t="s">
        <v>9</v>
      </c>
      <c r="T17" s="10"/>
      <c r="U17" s="27"/>
    </row>
    <row r="18" spans="1:25" s="4" customFormat="1" ht="22.5" x14ac:dyDescent="0.25">
      <c r="A18" s="11">
        <f>IF(J18&lt;&gt;"",COUNTA(J$1:J18),"")</f>
        <v>7</v>
      </c>
      <c r="B18" s="12" t="s">
        <v>34</v>
      </c>
      <c r="C18" s="13" t="s">
        <v>215</v>
      </c>
      <c r="D18" s="14" t="s">
        <v>216</v>
      </c>
      <c r="E18" s="26">
        <v>0.3</v>
      </c>
      <c r="F18" s="13"/>
      <c r="G18" s="16"/>
      <c r="H18" s="13" t="s">
        <v>217</v>
      </c>
      <c r="J18" s="2" t="s">
        <v>9</v>
      </c>
      <c r="T18" s="10"/>
      <c r="U18" s="27"/>
    </row>
    <row r="19" spans="1:25" s="4" customFormat="1" ht="22.5" x14ac:dyDescent="0.25">
      <c r="A19" s="11">
        <f>IF(J19&lt;&gt;"",COUNTA(J$1:J19),"")</f>
        <v>8</v>
      </c>
      <c r="B19" s="12" t="s">
        <v>37</v>
      </c>
      <c r="C19" s="13" t="s">
        <v>136</v>
      </c>
      <c r="D19" s="14" t="s">
        <v>19</v>
      </c>
      <c r="E19" s="24">
        <v>1</v>
      </c>
      <c r="F19" s="13"/>
      <c r="G19" s="16"/>
      <c r="H19" s="13" t="s">
        <v>16</v>
      </c>
      <c r="J19" s="2" t="s">
        <v>9</v>
      </c>
      <c r="T19" s="10"/>
      <c r="U19" s="27"/>
    </row>
    <row r="20" spans="1:25" s="4" customFormat="1" ht="22.5" x14ac:dyDescent="0.25">
      <c r="A20" s="11">
        <f>IF(J20&lt;&gt;"",COUNTA(J$1:J20),"")</f>
        <v>9</v>
      </c>
      <c r="B20" s="12" t="s">
        <v>40</v>
      </c>
      <c r="C20" s="13" t="s">
        <v>218</v>
      </c>
      <c r="D20" s="14" t="s">
        <v>219</v>
      </c>
      <c r="E20" s="25">
        <v>0.02</v>
      </c>
      <c r="F20" s="13"/>
      <c r="G20" s="16"/>
      <c r="H20" s="13" t="s">
        <v>16</v>
      </c>
      <c r="J20" s="2" t="s">
        <v>9</v>
      </c>
      <c r="T20" s="10"/>
      <c r="U20" s="27"/>
    </row>
    <row r="21" spans="1:25" s="4" customFormat="1" ht="39" customHeight="1" x14ac:dyDescent="0.25">
      <c r="B21" s="17"/>
      <c r="C21" s="17"/>
      <c r="D21" s="17"/>
      <c r="E21" s="17"/>
      <c r="F21" s="17"/>
      <c r="G21" s="17"/>
      <c r="H21" s="17"/>
    </row>
    <row r="22" spans="1:25" s="4" customFormat="1" ht="39" customHeight="1" x14ac:dyDescent="0.25">
      <c r="B22" s="2"/>
      <c r="C22" s="2"/>
      <c r="D22" s="2"/>
      <c r="E22" s="2"/>
      <c r="F22" s="2"/>
      <c r="G22" s="2"/>
      <c r="H22" s="2"/>
    </row>
    <row r="23" spans="1:25" s="18" customFormat="1" ht="15" x14ac:dyDescent="0.25">
      <c r="A23" s="19"/>
      <c r="B23" s="20" t="s">
        <v>12</v>
      </c>
      <c r="C23" s="93" t="s">
        <v>457</v>
      </c>
      <c r="D23" s="93"/>
      <c r="E23" s="93"/>
      <c r="F23" s="94" t="s">
        <v>458</v>
      </c>
      <c r="G23" s="94"/>
      <c r="H23" s="9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21"/>
      <c r="U23" s="21"/>
      <c r="V23" s="21"/>
      <c r="W23" s="21"/>
      <c r="X23" s="21" t="s">
        <v>10</v>
      </c>
      <c r="Y23" s="21" t="s">
        <v>10</v>
      </c>
    </row>
    <row r="24" spans="1:25" s="18" customFormat="1" ht="19.5" customHeight="1" x14ac:dyDescent="0.2">
      <c r="A24" s="19"/>
      <c r="C24" s="91" t="s">
        <v>11</v>
      </c>
      <c r="D24" s="91"/>
      <c r="E24" s="91"/>
      <c r="F24" s="91"/>
      <c r="G24" s="91"/>
      <c r="H24" s="91"/>
      <c r="T24" s="21"/>
      <c r="U24" s="21"/>
      <c r="V24" s="21"/>
      <c r="W24" s="21"/>
      <c r="X24" s="21"/>
      <c r="Y24" s="21"/>
    </row>
    <row r="26" spans="1:25" s="4" customFormat="1" ht="15" x14ac:dyDescent="0.25">
      <c r="B26" s="23"/>
      <c r="D26" s="23"/>
      <c r="F26" s="23"/>
    </row>
  </sheetData>
  <mergeCells count="11">
    <mergeCell ref="C24:H24"/>
    <mergeCell ref="A14:H14"/>
    <mergeCell ref="C23:E23"/>
    <mergeCell ref="F23:H23"/>
    <mergeCell ref="A13:H13"/>
    <mergeCell ref="A2:H2"/>
    <mergeCell ref="G6:H6"/>
    <mergeCell ref="G7:H7"/>
    <mergeCell ref="A8:H8"/>
    <mergeCell ref="A10:H10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Y28"/>
  <sheetViews>
    <sheetView view="pageBreakPreview" zoomScale="60" zoomScaleNormal="100" workbookViewId="0">
      <selection activeCell="A25" sqref="A25:XFD25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2" width="49.42578125" style="3" hidden="1" customWidth="1"/>
    <col min="23" max="23" width="47" style="3" hidden="1" customWidth="1"/>
    <col min="24" max="24" width="49.42578125" style="3" hidden="1" customWidth="1"/>
    <col min="25" max="25" width="47" style="3" hidden="1" customWidth="1"/>
    <col min="26" max="16384" width="9.140625" style="2"/>
  </cols>
  <sheetData>
    <row r="2" spans="1:21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" customFormat="1" ht="18.75" customHeight="1" x14ac:dyDescent="0.25">
      <c r="A3" s="90" t="str">
        <f>Свод!B9</f>
        <v>Установка одностоечной опоры с 1 подкосом 6(10) кВ</v>
      </c>
      <c r="B3" s="90"/>
      <c r="C3" s="90"/>
      <c r="D3" s="90"/>
      <c r="E3" s="90"/>
      <c r="F3" s="90"/>
      <c r="G3" s="90"/>
      <c r="H3" s="90"/>
    </row>
    <row r="4" spans="1:21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21" s="4" customFormat="1" ht="9.75" customHeight="1" x14ac:dyDescent="0.25">
      <c r="A5" s="5"/>
    </row>
    <row r="6" spans="1:21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21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21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  <c r="T8" s="10" t="s">
        <v>206</v>
      </c>
    </row>
    <row r="9" spans="1:21" s="4" customFormat="1" ht="45" x14ac:dyDescent="0.25">
      <c r="A9" s="11">
        <f>IF(J9&lt;&gt;"",COUNTA(J$1:J9),"")</f>
        <v>1</v>
      </c>
      <c r="B9" s="12" t="s">
        <v>8</v>
      </c>
      <c r="C9" s="13" t="s">
        <v>220</v>
      </c>
      <c r="D9" s="14" t="s">
        <v>19</v>
      </c>
      <c r="E9" s="24">
        <v>1</v>
      </c>
      <c r="F9" s="13"/>
      <c r="G9" s="16"/>
      <c r="H9" s="13" t="s">
        <v>16</v>
      </c>
      <c r="J9" s="2" t="s">
        <v>9</v>
      </c>
      <c r="T9" s="10"/>
    </row>
    <row r="10" spans="1:21" s="4" customFormat="1" ht="15" x14ac:dyDescent="0.25">
      <c r="A10" s="89" t="s">
        <v>208</v>
      </c>
      <c r="B10" s="89"/>
      <c r="C10" s="89"/>
      <c r="D10" s="89"/>
      <c r="E10" s="89"/>
      <c r="F10" s="89"/>
      <c r="G10" s="89"/>
      <c r="H10" s="89"/>
      <c r="T10" s="10" t="s">
        <v>208</v>
      </c>
    </row>
    <row r="11" spans="1:21" s="4" customFormat="1" ht="33.75" x14ac:dyDescent="0.25">
      <c r="A11" s="11">
        <f>IF(J11&lt;&gt;"",COUNTA(J$1:J11),"")</f>
        <v>2</v>
      </c>
      <c r="B11" s="12" t="s">
        <v>17</v>
      </c>
      <c r="C11" s="13" t="s">
        <v>145</v>
      </c>
      <c r="D11" s="14" t="s">
        <v>19</v>
      </c>
      <c r="E11" s="24">
        <v>2</v>
      </c>
      <c r="F11" s="13"/>
      <c r="G11" s="16"/>
      <c r="H11" s="13" t="s">
        <v>16</v>
      </c>
      <c r="J11" s="2" t="s">
        <v>9</v>
      </c>
      <c r="T11" s="10"/>
    </row>
    <row r="12" spans="1:21" s="4" customFormat="1" ht="33.75" x14ac:dyDescent="0.25">
      <c r="A12" s="11">
        <f>IF(J12&lt;&gt;"",COUNTA(J$1:J12),"")</f>
        <v>3</v>
      </c>
      <c r="B12" s="12" t="s">
        <v>22</v>
      </c>
      <c r="C12" s="13" t="s">
        <v>221</v>
      </c>
      <c r="D12" s="14" t="s">
        <v>19</v>
      </c>
      <c r="E12" s="24">
        <v>1</v>
      </c>
      <c r="F12" s="13"/>
      <c r="G12" s="16"/>
      <c r="H12" s="13" t="s">
        <v>16</v>
      </c>
      <c r="J12" s="2" t="s">
        <v>9</v>
      </c>
      <c r="T12" s="10"/>
    </row>
    <row r="13" spans="1:21" s="4" customFormat="1" ht="15" x14ac:dyDescent="0.25">
      <c r="A13" s="89" t="s">
        <v>210</v>
      </c>
      <c r="B13" s="89"/>
      <c r="C13" s="89"/>
      <c r="D13" s="89"/>
      <c r="E13" s="89"/>
      <c r="F13" s="89"/>
      <c r="G13" s="89"/>
      <c r="H13" s="89"/>
      <c r="T13" s="10" t="s">
        <v>210</v>
      </c>
    </row>
    <row r="14" spans="1:21" s="4" customFormat="1" ht="15" x14ac:dyDescent="0.25">
      <c r="A14" s="92" t="s">
        <v>211</v>
      </c>
      <c r="B14" s="92"/>
      <c r="C14" s="92"/>
      <c r="D14" s="92"/>
      <c r="E14" s="92"/>
      <c r="F14" s="92"/>
      <c r="G14" s="92"/>
      <c r="H14" s="92"/>
      <c r="T14" s="10"/>
      <c r="U14" s="27" t="s">
        <v>211</v>
      </c>
    </row>
    <row r="15" spans="1:21" s="4" customFormat="1" ht="33.75" x14ac:dyDescent="0.25">
      <c r="A15" s="11">
        <f>IF(J15&lt;&gt;"",COUNTA(J$1:J15),"")</f>
        <v>4</v>
      </c>
      <c r="B15" s="12" t="s">
        <v>26</v>
      </c>
      <c r="C15" s="13" t="s">
        <v>212</v>
      </c>
      <c r="D15" s="14" t="s">
        <v>19</v>
      </c>
      <c r="E15" s="24">
        <v>2</v>
      </c>
      <c r="F15" s="13"/>
      <c r="G15" s="16"/>
      <c r="H15" s="13" t="s">
        <v>16</v>
      </c>
      <c r="J15" s="2" t="s">
        <v>9</v>
      </c>
      <c r="T15" s="10"/>
      <c r="U15" s="27"/>
    </row>
    <row r="16" spans="1:21" s="4" customFormat="1" ht="22.5" x14ac:dyDescent="0.25">
      <c r="A16" s="11">
        <f>IF(J16&lt;&gt;"",COUNTA(J$1:J16),"")</f>
        <v>5</v>
      </c>
      <c r="B16" s="12" t="s">
        <v>30</v>
      </c>
      <c r="C16" s="13" t="s">
        <v>222</v>
      </c>
      <c r="D16" s="14" t="s">
        <v>82</v>
      </c>
      <c r="E16" s="29">
        <v>3.27E-2</v>
      </c>
      <c r="F16" s="13"/>
      <c r="G16" s="16"/>
      <c r="H16" s="13" t="s">
        <v>223</v>
      </c>
      <c r="J16" s="2" t="s">
        <v>9</v>
      </c>
      <c r="T16" s="10"/>
      <c r="U16" s="27"/>
    </row>
    <row r="17" spans="1:25" s="4" customFormat="1" ht="22.5" x14ac:dyDescent="0.25">
      <c r="A17" s="11">
        <f>IF(J17&lt;&gt;"",COUNTA(J$1:J17),"")</f>
        <v>6</v>
      </c>
      <c r="B17" s="12" t="s">
        <v>32</v>
      </c>
      <c r="C17" s="13" t="s">
        <v>134</v>
      </c>
      <c r="D17" s="14" t="s">
        <v>19</v>
      </c>
      <c r="E17" s="24">
        <v>1</v>
      </c>
      <c r="F17" s="13"/>
      <c r="G17" s="16"/>
      <c r="H17" s="13" t="s">
        <v>16</v>
      </c>
      <c r="J17" s="2" t="s">
        <v>9</v>
      </c>
      <c r="T17" s="10"/>
      <c r="U17" s="27"/>
    </row>
    <row r="18" spans="1:25" s="4" customFormat="1" ht="22.5" x14ac:dyDescent="0.25">
      <c r="A18" s="11">
        <f>IF(J18&lt;&gt;"",COUNTA(J$1:J18),"")</f>
        <v>7</v>
      </c>
      <c r="B18" s="12" t="s">
        <v>34</v>
      </c>
      <c r="C18" s="13" t="s">
        <v>224</v>
      </c>
      <c r="D18" s="14" t="s">
        <v>82</v>
      </c>
      <c r="E18" s="28">
        <v>2.4000000000000001E-4</v>
      </c>
      <c r="F18" s="13"/>
      <c r="G18" s="16"/>
      <c r="H18" s="13" t="s">
        <v>225</v>
      </c>
      <c r="J18" s="2" t="s">
        <v>9</v>
      </c>
      <c r="T18" s="10"/>
      <c r="U18" s="27"/>
    </row>
    <row r="19" spans="1:25" s="4" customFormat="1" ht="22.5" x14ac:dyDescent="0.25">
      <c r="A19" s="11">
        <f>IF(J19&lt;&gt;"",COUNTA(J$1:J19),"")</f>
        <v>8</v>
      </c>
      <c r="B19" s="12" t="s">
        <v>37</v>
      </c>
      <c r="C19" s="13" t="s">
        <v>215</v>
      </c>
      <c r="D19" s="14" t="s">
        <v>216</v>
      </c>
      <c r="E19" s="26">
        <v>0.3</v>
      </c>
      <c r="F19" s="13"/>
      <c r="G19" s="16"/>
      <c r="H19" s="13" t="s">
        <v>217</v>
      </c>
      <c r="J19" s="2" t="s">
        <v>9</v>
      </c>
      <c r="T19" s="10"/>
      <c r="U19" s="27"/>
    </row>
    <row r="20" spans="1:25" s="4" customFormat="1" ht="22.5" x14ac:dyDescent="0.25">
      <c r="A20" s="11">
        <f>IF(J20&lt;&gt;"",COUNTA(J$1:J20),"")</f>
        <v>9</v>
      </c>
      <c r="B20" s="12" t="s">
        <v>40</v>
      </c>
      <c r="C20" s="13" t="s">
        <v>226</v>
      </c>
      <c r="D20" s="14" t="s">
        <v>19</v>
      </c>
      <c r="E20" s="24">
        <v>4</v>
      </c>
      <c r="F20" s="13"/>
      <c r="G20" s="16"/>
      <c r="H20" s="13" t="s">
        <v>16</v>
      </c>
      <c r="J20" s="2" t="s">
        <v>9</v>
      </c>
      <c r="T20" s="10"/>
      <c r="U20" s="27"/>
    </row>
    <row r="21" spans="1:25" s="4" customFormat="1" ht="22.5" x14ac:dyDescent="0.25">
      <c r="A21" s="11">
        <f>IF(J21&lt;&gt;"",COUNTA(J$1:J21),"")</f>
        <v>10</v>
      </c>
      <c r="B21" s="12" t="s">
        <v>43</v>
      </c>
      <c r="C21" s="13" t="s">
        <v>227</v>
      </c>
      <c r="D21" s="14" t="s">
        <v>19</v>
      </c>
      <c r="E21" s="24">
        <v>6</v>
      </c>
      <c r="F21" s="13"/>
      <c r="G21" s="16"/>
      <c r="H21" s="13" t="s">
        <v>16</v>
      </c>
      <c r="J21" s="2" t="s">
        <v>9</v>
      </c>
      <c r="T21" s="10"/>
      <c r="U21" s="27"/>
    </row>
    <row r="22" spans="1:25" s="4" customFormat="1" ht="78.75" x14ac:dyDescent="0.25">
      <c r="A22" s="11">
        <f>IF(J22&lt;&gt;"",COUNTA(J$1:J22),"")</f>
        <v>11</v>
      </c>
      <c r="B22" s="12" t="s">
        <v>47</v>
      </c>
      <c r="C22" s="13" t="s">
        <v>228</v>
      </c>
      <c r="D22" s="14" t="s">
        <v>28</v>
      </c>
      <c r="E22" s="25">
        <v>0.03</v>
      </c>
      <c r="F22" s="13"/>
      <c r="G22" s="16"/>
      <c r="H22" s="13" t="s">
        <v>176</v>
      </c>
      <c r="J22" s="2" t="s">
        <v>9</v>
      </c>
      <c r="T22" s="10"/>
      <c r="U22" s="27"/>
    </row>
    <row r="23" spans="1:25" s="4" customFormat="1" ht="22.5" x14ac:dyDescent="0.25">
      <c r="A23" s="11">
        <f>IF(J23&lt;&gt;"",COUNTA(J$1:J23),"")</f>
        <v>12</v>
      </c>
      <c r="B23" s="12" t="s">
        <v>50</v>
      </c>
      <c r="C23" s="13" t="s">
        <v>218</v>
      </c>
      <c r="D23" s="14" t="s">
        <v>219</v>
      </c>
      <c r="E23" s="25">
        <v>7.0000000000000007E-2</v>
      </c>
      <c r="F23" s="13"/>
      <c r="G23" s="16"/>
      <c r="H23" s="13" t="s">
        <v>16</v>
      </c>
      <c r="J23" s="2" t="s">
        <v>9</v>
      </c>
      <c r="T23" s="10"/>
      <c r="U23" s="27"/>
    </row>
    <row r="24" spans="1:25" s="4" customFormat="1" ht="39" customHeight="1" x14ac:dyDescent="0.25">
      <c r="B24" s="17"/>
      <c r="C24" s="17"/>
      <c r="D24" s="17"/>
      <c r="E24" s="17"/>
      <c r="F24" s="17"/>
      <c r="G24" s="17"/>
      <c r="H24" s="17"/>
    </row>
    <row r="25" spans="1:25" s="4" customFormat="1" ht="39" customHeight="1" x14ac:dyDescent="0.25">
      <c r="B25" s="2"/>
      <c r="C25" s="2"/>
      <c r="D25" s="2"/>
      <c r="E25" s="2"/>
      <c r="F25" s="2"/>
      <c r="G25" s="2"/>
      <c r="H25" s="2"/>
    </row>
    <row r="26" spans="1:25" s="18" customFormat="1" ht="15" x14ac:dyDescent="0.25">
      <c r="A26" s="19"/>
      <c r="B26" s="20" t="s">
        <v>12</v>
      </c>
      <c r="C26" s="93" t="s">
        <v>457</v>
      </c>
      <c r="D26" s="93"/>
      <c r="E26" s="93"/>
      <c r="F26" s="94" t="s">
        <v>458</v>
      </c>
      <c r="G26" s="94"/>
      <c r="H26" s="9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21"/>
      <c r="U26" s="21"/>
      <c r="V26" s="21"/>
      <c r="W26" s="21"/>
      <c r="X26" s="21" t="s">
        <v>10</v>
      </c>
      <c r="Y26" s="21" t="s">
        <v>10</v>
      </c>
    </row>
    <row r="27" spans="1:25" s="18" customFormat="1" ht="19.5" customHeight="1" x14ac:dyDescent="0.2">
      <c r="A27" s="19"/>
      <c r="C27" s="91" t="s">
        <v>11</v>
      </c>
      <c r="D27" s="91"/>
      <c r="E27" s="91"/>
      <c r="F27" s="91"/>
      <c r="G27" s="91"/>
      <c r="H27" s="91"/>
      <c r="T27" s="21"/>
      <c r="U27" s="21"/>
      <c r="V27" s="21"/>
      <c r="W27" s="21"/>
      <c r="X27" s="21"/>
      <c r="Y27" s="21"/>
    </row>
    <row r="28" spans="1:25" s="4" customFormat="1" ht="15" x14ac:dyDescent="0.25">
      <c r="B28" s="23"/>
      <c r="D28" s="23"/>
      <c r="F28" s="23"/>
    </row>
  </sheetData>
  <mergeCells count="11">
    <mergeCell ref="A14:H14"/>
    <mergeCell ref="C26:E26"/>
    <mergeCell ref="F26:H26"/>
    <mergeCell ref="C27:H27"/>
    <mergeCell ref="A13:H13"/>
    <mergeCell ref="A2:H2"/>
    <mergeCell ref="G6:H6"/>
    <mergeCell ref="G7:H7"/>
    <mergeCell ref="A8:H8"/>
    <mergeCell ref="A10:H10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Y28"/>
  <sheetViews>
    <sheetView view="pageBreakPreview" topLeftCell="A16" zoomScale="60" zoomScaleNormal="100" workbookViewId="0">
      <selection activeCell="Q33" sqref="Q33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2" width="49.42578125" style="3" hidden="1" customWidth="1"/>
    <col min="23" max="23" width="47" style="3" hidden="1" customWidth="1"/>
    <col min="24" max="24" width="49.42578125" style="3" hidden="1" customWidth="1"/>
    <col min="25" max="25" width="47" style="3" hidden="1" customWidth="1"/>
    <col min="26" max="16384" width="9.140625" style="2"/>
  </cols>
  <sheetData>
    <row r="2" spans="1:21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" customFormat="1" ht="18.75" customHeight="1" x14ac:dyDescent="0.25">
      <c r="A3" s="90" t="str">
        <f>Свод!B10</f>
        <v>Установка одностоечной опоры с 2 подкосами 6(10) кВ</v>
      </c>
      <c r="B3" s="90"/>
      <c r="C3" s="90"/>
      <c r="D3" s="90"/>
      <c r="E3" s="90"/>
      <c r="F3" s="90"/>
      <c r="G3" s="90"/>
      <c r="H3" s="90"/>
    </row>
    <row r="4" spans="1:21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21" s="4" customFormat="1" ht="9.75" customHeight="1" x14ac:dyDescent="0.25">
      <c r="A5" s="5"/>
    </row>
    <row r="6" spans="1:21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21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21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  <c r="T8" s="10" t="s">
        <v>206</v>
      </c>
    </row>
    <row r="9" spans="1:21" s="4" customFormat="1" ht="45" x14ac:dyDescent="0.25">
      <c r="A9" s="11">
        <f>IF(J9&lt;&gt;"",COUNTA(J$1:J9),"")</f>
        <v>1</v>
      </c>
      <c r="B9" s="12" t="s">
        <v>8</v>
      </c>
      <c r="C9" s="13" t="s">
        <v>229</v>
      </c>
      <c r="D9" s="14" t="s">
        <v>19</v>
      </c>
      <c r="E9" s="24">
        <v>1</v>
      </c>
      <c r="F9" s="13"/>
      <c r="G9" s="16"/>
      <c r="H9" s="13" t="s">
        <v>16</v>
      </c>
      <c r="J9" s="2" t="s">
        <v>9</v>
      </c>
      <c r="T9" s="10"/>
    </row>
    <row r="10" spans="1:21" s="4" customFormat="1" ht="15" x14ac:dyDescent="0.25">
      <c r="A10" s="89" t="s">
        <v>208</v>
      </c>
      <c r="B10" s="89"/>
      <c r="C10" s="89"/>
      <c r="D10" s="89"/>
      <c r="E10" s="89"/>
      <c r="F10" s="89"/>
      <c r="G10" s="89"/>
      <c r="H10" s="89"/>
      <c r="T10" s="10" t="s">
        <v>208</v>
      </c>
    </row>
    <row r="11" spans="1:21" s="4" customFormat="1" ht="33.75" x14ac:dyDescent="0.25">
      <c r="A11" s="11">
        <f>IF(J11&lt;&gt;"",COUNTA(J$1:J11),"")</f>
        <v>2</v>
      </c>
      <c r="B11" s="12" t="s">
        <v>17</v>
      </c>
      <c r="C11" s="13" t="s">
        <v>145</v>
      </c>
      <c r="D11" s="14" t="s">
        <v>19</v>
      </c>
      <c r="E11" s="24">
        <v>3</v>
      </c>
      <c r="F11" s="13"/>
      <c r="G11" s="16"/>
      <c r="H11" s="13" t="s">
        <v>16</v>
      </c>
      <c r="J11" s="2" t="s">
        <v>9</v>
      </c>
      <c r="T11" s="10"/>
    </row>
    <row r="12" spans="1:21" s="4" customFormat="1" ht="33.75" x14ac:dyDescent="0.25">
      <c r="A12" s="11">
        <f>IF(J12&lt;&gt;"",COUNTA(J$1:J12),"")</f>
        <v>3</v>
      </c>
      <c r="B12" s="12" t="s">
        <v>22</v>
      </c>
      <c r="C12" s="13" t="s">
        <v>221</v>
      </c>
      <c r="D12" s="14" t="s">
        <v>19</v>
      </c>
      <c r="E12" s="24">
        <v>1</v>
      </c>
      <c r="F12" s="13"/>
      <c r="G12" s="16"/>
      <c r="H12" s="13" t="s">
        <v>16</v>
      </c>
      <c r="J12" s="2" t="s">
        <v>9</v>
      </c>
      <c r="T12" s="10"/>
    </row>
    <row r="13" spans="1:21" s="4" customFormat="1" ht="15" x14ac:dyDescent="0.25">
      <c r="A13" s="89" t="s">
        <v>210</v>
      </c>
      <c r="B13" s="89"/>
      <c r="C13" s="89"/>
      <c r="D13" s="89"/>
      <c r="E13" s="89"/>
      <c r="F13" s="89"/>
      <c r="G13" s="89"/>
      <c r="H13" s="89"/>
      <c r="T13" s="10" t="s">
        <v>210</v>
      </c>
    </row>
    <row r="14" spans="1:21" s="4" customFormat="1" ht="15" x14ac:dyDescent="0.25">
      <c r="A14" s="92" t="s">
        <v>211</v>
      </c>
      <c r="B14" s="92"/>
      <c r="C14" s="92"/>
      <c r="D14" s="92"/>
      <c r="E14" s="92"/>
      <c r="F14" s="92"/>
      <c r="G14" s="92"/>
      <c r="H14" s="92"/>
      <c r="T14" s="10"/>
      <c r="U14" s="27" t="s">
        <v>211</v>
      </c>
    </row>
    <row r="15" spans="1:21" s="4" customFormat="1" ht="33.75" x14ac:dyDescent="0.25">
      <c r="A15" s="11">
        <f>IF(J15&lt;&gt;"",COUNTA(J$1:J15),"")</f>
        <v>4</v>
      </c>
      <c r="B15" s="12" t="s">
        <v>26</v>
      </c>
      <c r="C15" s="13" t="s">
        <v>212</v>
      </c>
      <c r="D15" s="14" t="s">
        <v>19</v>
      </c>
      <c r="E15" s="24">
        <v>3</v>
      </c>
      <c r="F15" s="13"/>
      <c r="G15" s="16"/>
      <c r="H15" s="13" t="s">
        <v>16</v>
      </c>
      <c r="J15" s="2" t="s">
        <v>9</v>
      </c>
      <c r="T15" s="10"/>
      <c r="U15" s="27"/>
    </row>
    <row r="16" spans="1:21" s="4" customFormat="1" ht="22.5" x14ac:dyDescent="0.25">
      <c r="A16" s="11">
        <f>IF(J16&lt;&gt;"",COUNTA(J$1:J16),"")</f>
        <v>5</v>
      </c>
      <c r="B16" s="12" t="s">
        <v>30</v>
      </c>
      <c r="C16" s="13" t="s">
        <v>134</v>
      </c>
      <c r="D16" s="14" t="s">
        <v>19</v>
      </c>
      <c r="E16" s="24">
        <v>3</v>
      </c>
      <c r="F16" s="13"/>
      <c r="G16" s="16"/>
      <c r="H16" s="13" t="s">
        <v>16</v>
      </c>
      <c r="J16" s="2" t="s">
        <v>9</v>
      </c>
      <c r="T16" s="10"/>
      <c r="U16" s="27"/>
    </row>
    <row r="17" spans="1:25" s="4" customFormat="1" ht="22.5" x14ac:dyDescent="0.25">
      <c r="A17" s="11">
        <f>IF(J17&lt;&gt;"",COUNTA(J$1:J17),"")</f>
        <v>6</v>
      </c>
      <c r="B17" s="12" t="s">
        <v>32</v>
      </c>
      <c r="C17" s="13" t="s">
        <v>230</v>
      </c>
      <c r="D17" s="14" t="s">
        <v>82</v>
      </c>
      <c r="E17" s="29">
        <v>4.8599999999999997E-2</v>
      </c>
      <c r="F17" s="13"/>
      <c r="G17" s="16"/>
      <c r="H17" s="13" t="s">
        <v>231</v>
      </c>
      <c r="J17" s="2" t="s">
        <v>9</v>
      </c>
      <c r="T17" s="10"/>
      <c r="U17" s="27"/>
    </row>
    <row r="18" spans="1:25" s="4" customFormat="1" ht="22.5" x14ac:dyDescent="0.25">
      <c r="A18" s="11">
        <f>IF(J18&lt;&gt;"",COUNTA(J$1:J18),"")</f>
        <v>7</v>
      </c>
      <c r="B18" s="12" t="s">
        <v>34</v>
      </c>
      <c r="C18" s="13" t="s">
        <v>224</v>
      </c>
      <c r="D18" s="14" t="s">
        <v>82</v>
      </c>
      <c r="E18" s="28">
        <v>3.6000000000000002E-4</v>
      </c>
      <c r="F18" s="13"/>
      <c r="G18" s="16"/>
      <c r="H18" s="13" t="s">
        <v>232</v>
      </c>
      <c r="J18" s="2" t="s">
        <v>9</v>
      </c>
      <c r="T18" s="10"/>
      <c r="U18" s="27"/>
    </row>
    <row r="19" spans="1:25" s="4" customFormat="1" ht="22.5" x14ac:dyDescent="0.25">
      <c r="A19" s="11">
        <f>IF(J19&lt;&gt;"",COUNTA(J$1:J19),"")</f>
        <v>8</v>
      </c>
      <c r="B19" s="12" t="s">
        <v>37</v>
      </c>
      <c r="C19" s="13" t="s">
        <v>215</v>
      </c>
      <c r="D19" s="14" t="s">
        <v>216</v>
      </c>
      <c r="E19" s="26">
        <v>0.3</v>
      </c>
      <c r="F19" s="13"/>
      <c r="G19" s="16"/>
      <c r="H19" s="13" t="s">
        <v>217</v>
      </c>
      <c r="J19" s="2" t="s">
        <v>9</v>
      </c>
      <c r="T19" s="10"/>
      <c r="U19" s="27"/>
    </row>
    <row r="20" spans="1:25" s="4" customFormat="1" ht="22.5" x14ac:dyDescent="0.25">
      <c r="A20" s="11">
        <f>IF(J20&lt;&gt;"",COUNTA(J$1:J20),"")</f>
        <v>9</v>
      </c>
      <c r="B20" s="12" t="s">
        <v>40</v>
      </c>
      <c r="C20" s="13" t="s">
        <v>226</v>
      </c>
      <c r="D20" s="14" t="s">
        <v>19</v>
      </c>
      <c r="E20" s="24">
        <v>6</v>
      </c>
      <c r="F20" s="13"/>
      <c r="G20" s="16"/>
      <c r="H20" s="13" t="s">
        <v>16</v>
      </c>
      <c r="J20" s="2" t="s">
        <v>9</v>
      </c>
      <c r="T20" s="10"/>
      <c r="U20" s="27"/>
    </row>
    <row r="21" spans="1:25" s="4" customFormat="1" ht="22.5" x14ac:dyDescent="0.25">
      <c r="A21" s="11">
        <f>IF(J21&lt;&gt;"",COUNTA(J$1:J21),"")</f>
        <v>10</v>
      </c>
      <c r="B21" s="12" t="s">
        <v>43</v>
      </c>
      <c r="C21" s="13" t="s">
        <v>227</v>
      </c>
      <c r="D21" s="14" t="s">
        <v>19</v>
      </c>
      <c r="E21" s="24">
        <v>6</v>
      </c>
      <c r="F21" s="13"/>
      <c r="G21" s="16"/>
      <c r="H21" s="13" t="s">
        <v>16</v>
      </c>
      <c r="J21" s="2" t="s">
        <v>9</v>
      </c>
      <c r="T21" s="10"/>
      <c r="U21" s="27"/>
    </row>
    <row r="22" spans="1:25" s="4" customFormat="1" ht="78.75" x14ac:dyDescent="0.25">
      <c r="A22" s="11">
        <f>IF(J22&lt;&gt;"",COUNTA(J$1:J22),"")</f>
        <v>11</v>
      </c>
      <c r="B22" s="12" t="s">
        <v>47</v>
      </c>
      <c r="C22" s="13" t="s">
        <v>228</v>
      </c>
      <c r="D22" s="14" t="s">
        <v>28</v>
      </c>
      <c r="E22" s="25">
        <v>0.03</v>
      </c>
      <c r="F22" s="13"/>
      <c r="G22" s="16"/>
      <c r="H22" s="13" t="s">
        <v>176</v>
      </c>
      <c r="J22" s="2" t="s">
        <v>9</v>
      </c>
      <c r="T22" s="10"/>
      <c r="U22" s="27"/>
    </row>
    <row r="23" spans="1:25" s="4" customFormat="1" ht="22.5" x14ac:dyDescent="0.25">
      <c r="A23" s="11">
        <f>IF(J23&lt;&gt;"",COUNTA(J$1:J23),"")</f>
        <v>12</v>
      </c>
      <c r="B23" s="12" t="s">
        <v>50</v>
      </c>
      <c r="C23" s="13" t="s">
        <v>218</v>
      </c>
      <c r="D23" s="14" t="s">
        <v>219</v>
      </c>
      <c r="E23" s="25">
        <v>0.12</v>
      </c>
      <c r="F23" s="13"/>
      <c r="G23" s="16"/>
      <c r="H23" s="13" t="s">
        <v>16</v>
      </c>
      <c r="J23" s="2" t="s">
        <v>9</v>
      </c>
      <c r="T23" s="10"/>
      <c r="U23" s="27"/>
    </row>
    <row r="24" spans="1:25" s="4" customFormat="1" ht="39" customHeight="1" x14ac:dyDescent="0.25">
      <c r="B24" s="17"/>
      <c r="C24" s="17"/>
      <c r="D24" s="17"/>
      <c r="E24" s="17"/>
      <c r="F24" s="17"/>
      <c r="G24" s="17"/>
      <c r="H24" s="17"/>
    </row>
    <row r="25" spans="1:25" s="4" customFormat="1" ht="39" customHeight="1" x14ac:dyDescent="0.25">
      <c r="B25" s="2"/>
      <c r="C25" s="2"/>
      <c r="D25" s="2"/>
      <c r="E25" s="2"/>
      <c r="F25" s="2"/>
      <c r="G25" s="2"/>
      <c r="H25" s="2"/>
    </row>
    <row r="26" spans="1:25" s="18" customFormat="1" ht="15" x14ac:dyDescent="0.25">
      <c r="A26" s="19"/>
      <c r="B26" s="20" t="s">
        <v>12</v>
      </c>
      <c r="C26" s="93" t="s">
        <v>457</v>
      </c>
      <c r="D26" s="93"/>
      <c r="E26" s="93"/>
      <c r="F26" s="94" t="s">
        <v>458</v>
      </c>
      <c r="G26" s="94"/>
      <c r="H26" s="9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21"/>
      <c r="U26" s="21"/>
      <c r="V26" s="21"/>
      <c r="W26" s="21"/>
      <c r="X26" s="21" t="s">
        <v>10</v>
      </c>
      <c r="Y26" s="21" t="s">
        <v>10</v>
      </c>
    </row>
    <row r="27" spans="1:25" s="18" customFormat="1" ht="19.5" customHeight="1" x14ac:dyDescent="0.2">
      <c r="A27" s="19"/>
      <c r="C27" s="91" t="s">
        <v>11</v>
      </c>
      <c r="D27" s="91"/>
      <c r="E27" s="91"/>
      <c r="F27" s="91"/>
      <c r="G27" s="91"/>
      <c r="H27" s="91"/>
      <c r="T27" s="21"/>
      <c r="U27" s="21"/>
      <c r="V27" s="21"/>
      <c r="W27" s="21"/>
      <c r="X27" s="21"/>
      <c r="Y27" s="21"/>
    </row>
    <row r="28" spans="1:25" s="4" customFormat="1" ht="15" x14ac:dyDescent="0.25">
      <c r="B28" s="23"/>
      <c r="D28" s="23"/>
      <c r="F28" s="23"/>
    </row>
  </sheetData>
  <mergeCells count="11">
    <mergeCell ref="A14:H14"/>
    <mergeCell ref="C26:E26"/>
    <mergeCell ref="F26:H26"/>
    <mergeCell ref="C27:H27"/>
    <mergeCell ref="A13:H13"/>
    <mergeCell ref="A2:H2"/>
    <mergeCell ref="G6:H6"/>
    <mergeCell ref="G7:H7"/>
    <mergeCell ref="A8:H8"/>
    <mergeCell ref="A10:H10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H17"/>
  <sheetViews>
    <sheetView view="pageBreakPreview" zoomScale="60" zoomScaleNormal="100" workbookViewId="0">
      <selection activeCell="A13" sqref="A13:XFD13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Свод!B11</f>
        <v>Подвеска провода СИП 3 1х50 (6-10 кВ), 1 км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</row>
    <row r="9" spans="1:8" s="4" customFormat="1" ht="45" x14ac:dyDescent="0.25">
      <c r="A9" s="11">
        <v>1</v>
      </c>
      <c r="B9" s="12" t="s">
        <v>30</v>
      </c>
      <c r="C9" s="13" t="s">
        <v>236</v>
      </c>
      <c r="D9" s="14" t="s">
        <v>233</v>
      </c>
      <c r="E9" s="24">
        <v>1</v>
      </c>
      <c r="F9" s="13"/>
      <c r="G9" s="16"/>
      <c r="H9" s="13" t="s">
        <v>16</v>
      </c>
    </row>
    <row r="10" spans="1:8" s="4" customFormat="1" ht="15" x14ac:dyDescent="0.25">
      <c r="A10" s="89" t="s">
        <v>234</v>
      </c>
      <c r="B10" s="89"/>
      <c r="C10" s="89"/>
      <c r="D10" s="89"/>
      <c r="E10" s="89"/>
      <c r="F10" s="89"/>
      <c r="G10" s="89"/>
      <c r="H10" s="89"/>
    </row>
    <row r="11" spans="1:8" s="4" customFormat="1" ht="22.5" x14ac:dyDescent="0.25">
      <c r="A11" s="11">
        <v>2</v>
      </c>
      <c r="B11" s="12" t="s">
        <v>40</v>
      </c>
      <c r="C11" s="13" t="s">
        <v>447</v>
      </c>
      <c r="D11" s="14" t="s">
        <v>24</v>
      </c>
      <c r="E11" s="15">
        <v>3.1349999999999998</v>
      </c>
      <c r="F11" s="13"/>
      <c r="G11" s="16"/>
      <c r="H11" s="13" t="s">
        <v>448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x14ac:dyDescent="0.2">
      <c r="A14" s="19"/>
      <c r="B14" s="20" t="s">
        <v>12</v>
      </c>
      <c r="C14" s="95" t="s">
        <v>457</v>
      </c>
      <c r="D14" s="95"/>
      <c r="E14" s="95"/>
      <c r="F14" s="96" t="s">
        <v>458</v>
      </c>
      <c r="G14" s="96"/>
      <c r="H14" s="96"/>
    </row>
    <row r="15" spans="1:8" s="18" customFormat="1" ht="19.5" customHeight="1" x14ac:dyDescent="0.2">
      <c r="A15" s="19"/>
      <c r="C15" s="91" t="s">
        <v>11</v>
      </c>
      <c r="D15" s="91"/>
      <c r="E15" s="91"/>
      <c r="F15" s="91"/>
      <c r="G15" s="91"/>
      <c r="H15" s="91"/>
    </row>
    <row r="17" spans="2:6" s="4" customFormat="1" ht="15" x14ac:dyDescent="0.25">
      <c r="B17" s="23"/>
      <c r="D17" s="23"/>
      <c r="F17" s="23"/>
    </row>
  </sheetData>
  <mergeCells count="9">
    <mergeCell ref="C15:H15"/>
    <mergeCell ref="A3:H3"/>
    <mergeCell ref="C14:E14"/>
    <mergeCell ref="F14:H14"/>
    <mergeCell ref="A2:H2"/>
    <mergeCell ref="G6:H6"/>
    <mergeCell ref="G7:H7"/>
    <mergeCell ref="A8:H8"/>
    <mergeCell ref="A10:H10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H17"/>
  <sheetViews>
    <sheetView view="pageBreakPreview" zoomScale="60" zoomScaleNormal="100" workbookViewId="0">
      <selection activeCell="A13" sqref="A13:XFD13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Свод!B12</f>
        <v>Подвеска провода СИП 3 1х70 (6-10 кВ), 1 км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</row>
    <row r="9" spans="1:8" s="4" customFormat="1" ht="45" x14ac:dyDescent="0.25">
      <c r="A9" s="11">
        <v>1</v>
      </c>
      <c r="B9" s="12" t="s">
        <v>8</v>
      </c>
      <c r="C9" s="13" t="s">
        <v>236</v>
      </c>
      <c r="D9" s="14" t="s">
        <v>233</v>
      </c>
      <c r="E9" s="24">
        <v>1</v>
      </c>
      <c r="F9" s="13"/>
      <c r="G9" s="16"/>
      <c r="H9" s="13" t="s">
        <v>16</v>
      </c>
    </row>
    <row r="10" spans="1:8" s="4" customFormat="1" ht="15" x14ac:dyDescent="0.25">
      <c r="A10" s="89" t="s">
        <v>234</v>
      </c>
      <c r="B10" s="89"/>
      <c r="C10" s="89"/>
      <c r="D10" s="89"/>
      <c r="E10" s="89"/>
      <c r="F10" s="89"/>
      <c r="G10" s="89"/>
      <c r="H10" s="89"/>
    </row>
    <row r="11" spans="1:8" s="4" customFormat="1" ht="22.5" x14ac:dyDescent="0.25">
      <c r="A11" s="11">
        <v>2</v>
      </c>
      <c r="B11" s="12" t="s">
        <v>17</v>
      </c>
      <c r="C11" s="13" t="s">
        <v>449</v>
      </c>
      <c r="D11" s="14" t="s">
        <v>24</v>
      </c>
      <c r="E11" s="15">
        <v>3.1349999999999998</v>
      </c>
      <c r="F11" s="13"/>
      <c r="G11" s="16"/>
      <c r="H11" s="13" t="s">
        <v>448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C15" s="91" t="s">
        <v>11</v>
      </c>
      <c r="D15" s="91"/>
      <c r="E15" s="91"/>
      <c r="F15" s="91"/>
      <c r="G15" s="91"/>
      <c r="H15" s="91"/>
    </row>
    <row r="17" spans="2:6" s="4" customFormat="1" ht="15" x14ac:dyDescent="0.25">
      <c r="B17" s="23"/>
      <c r="D17" s="23"/>
      <c r="F17" s="23"/>
    </row>
  </sheetData>
  <mergeCells count="9">
    <mergeCell ref="C15:H15"/>
    <mergeCell ref="A3:H3"/>
    <mergeCell ref="C14:E14"/>
    <mergeCell ref="F14:H14"/>
    <mergeCell ref="A2:H2"/>
    <mergeCell ref="G6:H6"/>
    <mergeCell ref="G7:H7"/>
    <mergeCell ref="A8:H8"/>
    <mergeCell ref="A10:H10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H15"/>
  <sheetViews>
    <sheetView view="pageBreakPreview" zoomScaleNormal="100" zoomScaleSheetLayoutView="100" workbookViewId="0">
      <selection activeCell="A13" sqref="A13:XFD13"/>
    </sheetView>
  </sheetViews>
  <sheetFormatPr defaultColWidth="9.140625" defaultRowHeight="11.25" customHeight="1" x14ac:dyDescent="0.2"/>
  <cols>
    <col min="1" max="1" width="10.14062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Свод!B13</f>
        <v>Подвеска провода СИП 3 1х120 (6-10 кВ), 1 км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</row>
    <row r="9" spans="1:8" s="4" customFormat="1" ht="45" x14ac:dyDescent="0.25">
      <c r="A9" s="11">
        <v>1</v>
      </c>
      <c r="B9" s="12" t="s">
        <v>30</v>
      </c>
      <c r="C9" s="13" t="s">
        <v>236</v>
      </c>
      <c r="D9" s="14" t="s">
        <v>233</v>
      </c>
      <c r="E9" s="24">
        <v>1</v>
      </c>
      <c r="F9" s="13"/>
      <c r="G9" s="16"/>
      <c r="H9" s="13" t="s">
        <v>16</v>
      </c>
    </row>
    <row r="10" spans="1:8" s="4" customFormat="1" ht="15" x14ac:dyDescent="0.25">
      <c r="A10" s="89" t="s">
        <v>234</v>
      </c>
      <c r="B10" s="89"/>
      <c r="C10" s="89"/>
      <c r="D10" s="89"/>
      <c r="E10" s="89"/>
      <c r="F10" s="89"/>
      <c r="G10" s="89"/>
      <c r="H10" s="89"/>
    </row>
    <row r="11" spans="1:8" s="4" customFormat="1" ht="22.5" x14ac:dyDescent="0.25">
      <c r="A11" s="11">
        <v>2</v>
      </c>
      <c r="B11" s="12" t="s">
        <v>37</v>
      </c>
      <c r="C11" s="13" t="s">
        <v>237</v>
      </c>
      <c r="D11" s="14" t="s">
        <v>24</v>
      </c>
      <c r="E11" s="15">
        <v>3.1349999999999998</v>
      </c>
      <c r="F11" s="13"/>
      <c r="G11" s="16"/>
      <c r="H11" s="13" t="s">
        <v>238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C15" s="91" t="s">
        <v>11</v>
      </c>
      <c r="D15" s="91"/>
      <c r="E15" s="91"/>
      <c r="F15" s="91"/>
      <c r="G15" s="91"/>
      <c r="H15" s="91"/>
    </row>
  </sheetData>
  <mergeCells count="9">
    <mergeCell ref="C15:H15"/>
    <mergeCell ref="A2:H2"/>
    <mergeCell ref="G6:H6"/>
    <mergeCell ref="G7:H7"/>
    <mergeCell ref="A8:H8"/>
    <mergeCell ref="A10:H10"/>
    <mergeCell ref="C14:E14"/>
    <mergeCell ref="F14:H14"/>
    <mergeCell ref="A3:H3"/>
  </mergeCells>
  <pageMargins left="0.23622047244094491" right="0.27559055118110237" top="0.43307086614173229" bottom="0.31496062992125984" header="0.19685039370078741" footer="0.19685039370078741"/>
  <pageSetup paperSize="9" scale="88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15"/>
  <sheetViews>
    <sheetView view="pageBreakPreview" zoomScale="60" zoomScaleNormal="100" workbookViewId="0">
      <selection activeCell="A13" sqref="A13:XFD13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Свод!B14</f>
        <v>Подвеска провода СИП 3 1х95 (6-10 кВ)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</row>
    <row r="9" spans="1:8" s="4" customFormat="1" ht="45" x14ac:dyDescent="0.25">
      <c r="A9" s="11">
        <v>1</v>
      </c>
      <c r="B9" s="12" t="s">
        <v>30</v>
      </c>
      <c r="C9" s="13" t="s">
        <v>236</v>
      </c>
      <c r="D9" s="14" t="s">
        <v>233</v>
      </c>
      <c r="E9" s="24">
        <v>1</v>
      </c>
      <c r="F9" s="13"/>
      <c r="G9" s="16"/>
      <c r="H9" s="13" t="s">
        <v>16</v>
      </c>
    </row>
    <row r="10" spans="1:8" s="4" customFormat="1" ht="15" x14ac:dyDescent="0.25">
      <c r="A10" s="89" t="s">
        <v>234</v>
      </c>
      <c r="B10" s="89"/>
      <c r="C10" s="89"/>
      <c r="D10" s="89"/>
      <c r="E10" s="89"/>
      <c r="F10" s="89"/>
      <c r="G10" s="89"/>
      <c r="H10" s="89"/>
    </row>
    <row r="11" spans="1:8" s="4" customFormat="1" ht="22.5" x14ac:dyDescent="0.25">
      <c r="A11" s="11">
        <v>2</v>
      </c>
      <c r="B11" s="12" t="s">
        <v>26</v>
      </c>
      <c r="C11" s="13" t="s">
        <v>239</v>
      </c>
      <c r="D11" s="14" t="s">
        <v>24</v>
      </c>
      <c r="E11" s="15">
        <v>3.1349999999999998</v>
      </c>
      <c r="F11" s="13"/>
      <c r="G11" s="16"/>
      <c r="H11" s="13" t="s">
        <v>238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C15" s="91" t="s">
        <v>11</v>
      </c>
      <c r="D15" s="91"/>
      <c r="E15" s="91"/>
      <c r="F15" s="91"/>
      <c r="G15" s="91"/>
      <c r="H15" s="91"/>
    </row>
  </sheetData>
  <mergeCells count="9">
    <mergeCell ref="C15:H15"/>
    <mergeCell ref="A2:H2"/>
    <mergeCell ref="G6:H6"/>
    <mergeCell ref="G7:H7"/>
    <mergeCell ref="A8:H8"/>
    <mergeCell ref="A10:H10"/>
    <mergeCell ref="C14:E14"/>
    <mergeCell ref="F14:H14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H31"/>
  <sheetViews>
    <sheetView view="pageBreakPreview" topLeftCell="A13" zoomScale="110" zoomScaleNormal="100" zoomScaleSheetLayoutView="110" workbookViewId="0">
      <selection activeCell="A28" sqref="A28:XFD28"/>
    </sheetView>
  </sheetViews>
  <sheetFormatPr defaultColWidth="9.140625" defaultRowHeight="11.25" customHeight="1" x14ac:dyDescent="0.2"/>
  <cols>
    <col min="1" max="1" width="9.855468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Свод!B15</f>
        <v>Установка РЛНД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</row>
    <row r="9" spans="1:8" s="4" customFormat="1" ht="22.5" x14ac:dyDescent="0.25">
      <c r="A9" s="11">
        <v>1</v>
      </c>
      <c r="B9" s="12" t="s">
        <v>8</v>
      </c>
      <c r="C9" s="13" t="s">
        <v>161</v>
      </c>
      <c r="D9" s="14" t="s">
        <v>95</v>
      </c>
      <c r="E9" s="24">
        <v>1</v>
      </c>
      <c r="F9" s="13"/>
      <c r="G9" s="16"/>
      <c r="H9" s="13" t="s">
        <v>16</v>
      </c>
    </row>
    <row r="10" spans="1:8" s="4" customFormat="1" ht="15" x14ac:dyDescent="0.25">
      <c r="A10" s="89" t="s">
        <v>234</v>
      </c>
      <c r="B10" s="89"/>
      <c r="C10" s="89"/>
      <c r="D10" s="89"/>
      <c r="E10" s="89"/>
      <c r="F10" s="89"/>
      <c r="G10" s="89"/>
      <c r="H10" s="89"/>
    </row>
    <row r="11" spans="1:8" s="4" customFormat="1" ht="22.5" x14ac:dyDescent="0.25">
      <c r="A11" s="11">
        <v>2</v>
      </c>
      <c r="B11" s="12" t="s">
        <v>17</v>
      </c>
      <c r="C11" s="13" t="s">
        <v>240</v>
      </c>
      <c r="D11" s="14" t="s">
        <v>19</v>
      </c>
      <c r="E11" s="24">
        <v>1</v>
      </c>
      <c r="F11" s="13"/>
      <c r="G11" s="16"/>
      <c r="H11" s="13" t="s">
        <v>16</v>
      </c>
    </row>
    <row r="12" spans="1:8" s="4" customFormat="1" ht="45" x14ac:dyDescent="0.25">
      <c r="A12" s="11">
        <v>3</v>
      </c>
      <c r="B12" s="12" t="s">
        <v>22</v>
      </c>
      <c r="C12" s="13" t="s">
        <v>241</v>
      </c>
      <c r="D12" s="14" t="s">
        <v>19</v>
      </c>
      <c r="E12" s="24">
        <v>1</v>
      </c>
      <c r="F12" s="13"/>
      <c r="G12" s="16"/>
      <c r="H12" s="13" t="s">
        <v>16</v>
      </c>
    </row>
    <row r="13" spans="1:8" s="4" customFormat="1" ht="33.75" x14ac:dyDescent="0.25">
      <c r="A13" s="11">
        <v>4</v>
      </c>
      <c r="B13" s="12" t="s">
        <v>26</v>
      </c>
      <c r="C13" s="13" t="s">
        <v>242</v>
      </c>
      <c r="D13" s="14" t="s">
        <v>19</v>
      </c>
      <c r="E13" s="24">
        <v>1</v>
      </c>
      <c r="F13" s="13"/>
      <c r="G13" s="16"/>
      <c r="H13" s="13" t="s">
        <v>16</v>
      </c>
    </row>
    <row r="14" spans="1:8" s="4" customFormat="1" ht="33.75" x14ac:dyDescent="0.25">
      <c r="A14" s="11">
        <v>5</v>
      </c>
      <c r="B14" s="12" t="s">
        <v>30</v>
      </c>
      <c r="C14" s="13" t="s">
        <v>243</v>
      </c>
      <c r="D14" s="14" t="s">
        <v>19</v>
      </c>
      <c r="E14" s="24">
        <v>1</v>
      </c>
      <c r="F14" s="13"/>
      <c r="G14" s="16"/>
      <c r="H14" s="13" t="s">
        <v>16</v>
      </c>
    </row>
    <row r="15" spans="1:8" s="4" customFormat="1" ht="56.25" x14ac:dyDescent="0.25">
      <c r="A15" s="11">
        <v>6</v>
      </c>
      <c r="B15" s="12" t="s">
        <v>32</v>
      </c>
      <c r="C15" s="13" t="s">
        <v>244</v>
      </c>
      <c r="D15" s="14" t="s">
        <v>19</v>
      </c>
      <c r="E15" s="24">
        <v>2</v>
      </c>
      <c r="F15" s="13"/>
      <c r="G15" s="16"/>
      <c r="H15" s="13" t="s">
        <v>16</v>
      </c>
    </row>
    <row r="16" spans="1:8" s="4" customFormat="1" ht="22.5" x14ac:dyDescent="0.25">
      <c r="A16" s="11">
        <v>7</v>
      </c>
      <c r="B16" s="12" t="s">
        <v>34</v>
      </c>
      <c r="C16" s="13" t="s">
        <v>215</v>
      </c>
      <c r="D16" s="14" t="s">
        <v>216</v>
      </c>
      <c r="E16" s="25">
        <v>0.05</v>
      </c>
      <c r="F16" s="13"/>
      <c r="G16" s="16"/>
      <c r="H16" s="13" t="s">
        <v>245</v>
      </c>
    </row>
    <row r="17" spans="1:8" s="4" customFormat="1" ht="15" x14ac:dyDescent="0.25">
      <c r="A17" s="11">
        <v>8</v>
      </c>
      <c r="B17" s="12" t="s">
        <v>37</v>
      </c>
      <c r="C17" s="13" t="s">
        <v>135</v>
      </c>
      <c r="D17" s="14" t="s">
        <v>28</v>
      </c>
      <c r="E17" s="25">
        <v>0.01</v>
      </c>
      <c r="F17" s="13"/>
      <c r="G17" s="16"/>
      <c r="H17" s="13" t="s">
        <v>87</v>
      </c>
    </row>
    <row r="18" spans="1:8" s="4" customFormat="1" ht="22.5" x14ac:dyDescent="0.25">
      <c r="A18" s="11">
        <v>9</v>
      </c>
      <c r="B18" s="12" t="s">
        <v>40</v>
      </c>
      <c r="C18" s="13" t="s">
        <v>246</v>
      </c>
      <c r="D18" s="14" t="s">
        <v>28</v>
      </c>
      <c r="E18" s="25">
        <v>0.06</v>
      </c>
      <c r="F18" s="13"/>
      <c r="G18" s="16"/>
      <c r="H18" s="13" t="s">
        <v>76</v>
      </c>
    </row>
    <row r="19" spans="1:8" s="4" customFormat="1" ht="22.5" x14ac:dyDescent="0.25">
      <c r="A19" s="11">
        <v>10</v>
      </c>
      <c r="B19" s="12" t="s">
        <v>43</v>
      </c>
      <c r="C19" s="13" t="s">
        <v>239</v>
      </c>
      <c r="D19" s="14" t="s">
        <v>24</v>
      </c>
      <c r="E19" s="15">
        <v>8.0000000000000002E-3</v>
      </c>
      <c r="F19" s="13"/>
      <c r="G19" s="16"/>
      <c r="H19" s="13" t="s">
        <v>74</v>
      </c>
    </row>
    <row r="20" spans="1:8" s="4" customFormat="1" ht="22.5" x14ac:dyDescent="0.25">
      <c r="A20" s="11">
        <v>11</v>
      </c>
      <c r="B20" s="12" t="s">
        <v>47</v>
      </c>
      <c r="C20" s="13" t="s">
        <v>134</v>
      </c>
      <c r="D20" s="14" t="s">
        <v>19</v>
      </c>
      <c r="E20" s="24">
        <v>1</v>
      </c>
      <c r="F20" s="13"/>
      <c r="G20" s="16"/>
      <c r="H20" s="13" t="s">
        <v>16</v>
      </c>
    </row>
    <row r="21" spans="1:8" s="4" customFormat="1" ht="22.5" x14ac:dyDescent="0.25">
      <c r="A21" s="11">
        <v>12</v>
      </c>
      <c r="B21" s="12" t="s">
        <v>50</v>
      </c>
      <c r="C21" s="13" t="s">
        <v>172</v>
      </c>
      <c r="D21" s="14" t="s">
        <v>82</v>
      </c>
      <c r="E21" s="30">
        <v>1.1106E-2</v>
      </c>
      <c r="F21" s="13"/>
      <c r="G21" s="16"/>
      <c r="H21" s="13" t="s">
        <v>247</v>
      </c>
    </row>
    <row r="22" spans="1:8" s="4" customFormat="1" ht="22.5" x14ac:dyDescent="0.25">
      <c r="A22" s="11">
        <v>13</v>
      </c>
      <c r="B22" s="12" t="s">
        <v>52</v>
      </c>
      <c r="C22" s="13" t="s">
        <v>169</v>
      </c>
      <c r="D22" s="14" t="s">
        <v>82</v>
      </c>
      <c r="E22" s="29">
        <v>1.5800000000000002E-2</v>
      </c>
      <c r="F22" s="13"/>
      <c r="G22" s="16"/>
      <c r="H22" s="13" t="s">
        <v>248</v>
      </c>
    </row>
    <row r="23" spans="1:8" s="4" customFormat="1" ht="22.5" x14ac:dyDescent="0.25">
      <c r="A23" s="11">
        <v>14</v>
      </c>
      <c r="B23" s="12" t="s">
        <v>88</v>
      </c>
      <c r="C23" s="13" t="s">
        <v>226</v>
      </c>
      <c r="D23" s="14" t="s">
        <v>19</v>
      </c>
      <c r="E23" s="24">
        <v>1</v>
      </c>
      <c r="F23" s="13"/>
      <c r="G23" s="16"/>
      <c r="H23" s="13" t="s">
        <v>16</v>
      </c>
    </row>
    <row r="24" spans="1:8" s="4" customFormat="1" ht="22.5" x14ac:dyDescent="0.25">
      <c r="A24" s="11">
        <v>15</v>
      </c>
      <c r="B24" s="12" t="s">
        <v>90</v>
      </c>
      <c r="C24" s="13" t="s">
        <v>224</v>
      </c>
      <c r="D24" s="14" t="s">
        <v>82</v>
      </c>
      <c r="E24" s="28">
        <v>9.6000000000000002E-4</v>
      </c>
      <c r="F24" s="13"/>
      <c r="G24" s="16"/>
      <c r="H24" s="13" t="s">
        <v>249</v>
      </c>
    </row>
    <row r="25" spans="1:8" s="4" customFormat="1" ht="33.75" x14ac:dyDescent="0.25">
      <c r="A25" s="11">
        <v>16</v>
      </c>
      <c r="B25" s="12" t="s">
        <v>92</v>
      </c>
      <c r="C25" s="13" t="s">
        <v>250</v>
      </c>
      <c r="D25" s="14" t="s">
        <v>82</v>
      </c>
      <c r="E25" s="28">
        <v>2.48E-3</v>
      </c>
      <c r="F25" s="13"/>
      <c r="G25" s="16"/>
      <c r="H25" s="13" t="s">
        <v>251</v>
      </c>
    </row>
    <row r="26" spans="1:8" s="4" customFormat="1" ht="33.75" x14ac:dyDescent="0.25">
      <c r="A26" s="11">
        <v>17</v>
      </c>
      <c r="B26" s="12" t="s">
        <v>138</v>
      </c>
      <c r="C26" s="13" t="s">
        <v>252</v>
      </c>
      <c r="D26" s="14" t="s">
        <v>19</v>
      </c>
      <c r="E26" s="24">
        <v>4</v>
      </c>
      <c r="F26" s="13"/>
      <c r="G26" s="16"/>
      <c r="H26" s="13" t="s">
        <v>253</v>
      </c>
    </row>
    <row r="27" spans="1:8" s="4" customFormat="1" ht="39" customHeight="1" x14ac:dyDescent="0.25">
      <c r="B27" s="17"/>
      <c r="C27" s="17"/>
      <c r="D27" s="17"/>
      <c r="E27" s="17"/>
      <c r="F27" s="17"/>
      <c r="G27" s="17"/>
      <c r="H27" s="17"/>
    </row>
    <row r="28" spans="1:8" s="4" customFormat="1" ht="39" customHeight="1" x14ac:dyDescent="0.25">
      <c r="B28" s="2"/>
      <c r="C28" s="2"/>
      <c r="D28" s="2"/>
      <c r="E28" s="2"/>
      <c r="F28" s="2"/>
      <c r="G28" s="2"/>
      <c r="H28" s="2"/>
    </row>
    <row r="29" spans="1:8" s="18" customFormat="1" ht="12" x14ac:dyDescent="0.2">
      <c r="A29" s="19"/>
      <c r="B29" s="20" t="s">
        <v>12</v>
      </c>
      <c r="C29" s="93" t="s">
        <v>457</v>
      </c>
      <c r="D29" s="93"/>
      <c r="E29" s="93"/>
      <c r="F29" s="94" t="s">
        <v>458</v>
      </c>
      <c r="G29" s="94"/>
      <c r="H29" s="94"/>
    </row>
    <row r="30" spans="1:8" s="18" customFormat="1" ht="19.5" customHeight="1" x14ac:dyDescent="0.2">
      <c r="A30" s="19"/>
      <c r="C30" s="91" t="s">
        <v>11</v>
      </c>
      <c r="D30" s="91"/>
      <c r="E30" s="91"/>
      <c r="F30" s="91"/>
      <c r="G30" s="91"/>
      <c r="H30" s="91"/>
    </row>
    <row r="31" spans="1:8" s="4" customFormat="1" ht="15" x14ac:dyDescent="0.25">
      <c r="B31" s="23"/>
      <c r="D31" s="23"/>
      <c r="F31" s="23"/>
    </row>
  </sheetData>
  <mergeCells count="9">
    <mergeCell ref="C30:H30"/>
    <mergeCell ref="A2:H2"/>
    <mergeCell ref="G6:H6"/>
    <mergeCell ref="G7:H7"/>
    <mergeCell ref="A8:H8"/>
    <mergeCell ref="A10:H10"/>
    <mergeCell ref="C29:E29"/>
    <mergeCell ref="F29:H29"/>
    <mergeCell ref="A3:H3"/>
  </mergeCells>
  <pageMargins left="0.23622047244094491" right="0.27559055118110237" top="0.43307086614173229" bottom="0.31496062992125984" header="0.19685039370078741" footer="0.19685039370078741"/>
  <pageSetup paperSize="9" scale="88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Y29"/>
  <sheetViews>
    <sheetView view="pageBreakPreview" zoomScale="60" zoomScaleNormal="100" workbookViewId="0">
      <selection activeCell="A25" sqref="A25:XFD25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2" width="49.42578125" style="3" hidden="1" customWidth="1"/>
    <col min="23" max="23" width="47" style="3" hidden="1" customWidth="1"/>
    <col min="24" max="24" width="49.42578125" style="3" hidden="1" customWidth="1"/>
    <col min="25" max="25" width="47" style="3" hidden="1" customWidth="1"/>
    <col min="26" max="16384" width="9.140625" style="2"/>
  </cols>
  <sheetData>
    <row r="2" spans="1:21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" customFormat="1" ht="18.75" customHeight="1" x14ac:dyDescent="0.25">
      <c r="A3" s="90" t="str">
        <f>Свод!B16</f>
        <v>Установка одностоечной опоры 0,4 кВ</v>
      </c>
      <c r="B3" s="90"/>
      <c r="C3" s="90"/>
      <c r="D3" s="90"/>
      <c r="E3" s="90"/>
      <c r="F3" s="90"/>
      <c r="G3" s="90"/>
      <c r="H3" s="90"/>
    </row>
    <row r="4" spans="1:21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21" s="4" customFormat="1" ht="9.75" customHeight="1" x14ac:dyDescent="0.25">
      <c r="A5" s="5"/>
    </row>
    <row r="6" spans="1:21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21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21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  <c r="T8" s="10" t="s">
        <v>206</v>
      </c>
    </row>
    <row r="9" spans="1:21" s="4" customFormat="1" ht="33.75" x14ac:dyDescent="0.25">
      <c r="A9" s="11">
        <f>IF(J9&lt;&gt;"",COUNTA(J$1:J9),"")</f>
        <v>1</v>
      </c>
      <c r="B9" s="12" t="s">
        <v>8</v>
      </c>
      <c r="C9" s="13" t="s">
        <v>207</v>
      </c>
      <c r="D9" s="14" t="s">
        <v>19</v>
      </c>
      <c r="E9" s="24">
        <v>1</v>
      </c>
      <c r="F9" s="13"/>
      <c r="G9" s="16"/>
      <c r="H9" s="13" t="s">
        <v>16</v>
      </c>
      <c r="J9" s="2" t="s">
        <v>9</v>
      </c>
      <c r="T9" s="10"/>
    </row>
    <row r="10" spans="1:21" s="4" customFormat="1" ht="15" x14ac:dyDescent="0.25">
      <c r="A10" s="89" t="s">
        <v>208</v>
      </c>
      <c r="B10" s="89"/>
      <c r="C10" s="89"/>
      <c r="D10" s="89"/>
      <c r="E10" s="89"/>
      <c r="F10" s="89"/>
      <c r="G10" s="89"/>
      <c r="H10" s="89"/>
      <c r="T10" s="10" t="s">
        <v>208</v>
      </c>
    </row>
    <row r="11" spans="1:21" s="4" customFormat="1" ht="33.75" x14ac:dyDescent="0.25">
      <c r="A11" s="11">
        <f>IF(J11&lt;&gt;"",COUNTA(J$1:J11),"")</f>
        <v>2</v>
      </c>
      <c r="B11" s="12" t="s">
        <v>17</v>
      </c>
      <c r="C11" s="13" t="s">
        <v>145</v>
      </c>
      <c r="D11" s="14" t="s">
        <v>19</v>
      </c>
      <c r="E11" s="24">
        <v>1</v>
      </c>
      <c r="F11" s="13"/>
      <c r="G11" s="16"/>
      <c r="H11" s="13" t="s">
        <v>16</v>
      </c>
      <c r="J11" s="2" t="s">
        <v>9</v>
      </c>
      <c r="T11" s="10"/>
    </row>
    <row r="12" spans="1:21" s="4" customFormat="1" ht="45" x14ac:dyDescent="0.25">
      <c r="A12" s="11">
        <f>IF(J12&lt;&gt;"",COUNTA(J$1:J12),"")</f>
        <v>3</v>
      </c>
      <c r="B12" s="12" t="s">
        <v>22</v>
      </c>
      <c r="C12" s="13" t="s">
        <v>209</v>
      </c>
      <c r="D12" s="14" t="s">
        <v>19</v>
      </c>
      <c r="E12" s="24">
        <v>1</v>
      </c>
      <c r="F12" s="13"/>
      <c r="G12" s="16"/>
      <c r="H12" s="13" t="s">
        <v>16</v>
      </c>
      <c r="J12" s="2" t="s">
        <v>9</v>
      </c>
      <c r="T12" s="10"/>
    </row>
    <row r="13" spans="1:21" s="4" customFormat="1" ht="15" x14ac:dyDescent="0.25">
      <c r="A13" s="89" t="s">
        <v>210</v>
      </c>
      <c r="B13" s="89"/>
      <c r="C13" s="89"/>
      <c r="D13" s="89"/>
      <c r="E13" s="89"/>
      <c r="F13" s="89"/>
      <c r="G13" s="89"/>
      <c r="H13" s="89"/>
      <c r="T13" s="10" t="s">
        <v>210</v>
      </c>
    </row>
    <row r="14" spans="1:21" s="4" customFormat="1" ht="15" x14ac:dyDescent="0.25">
      <c r="A14" s="92" t="s">
        <v>211</v>
      </c>
      <c r="B14" s="92"/>
      <c r="C14" s="92"/>
      <c r="D14" s="92"/>
      <c r="E14" s="92"/>
      <c r="F14" s="92"/>
      <c r="G14" s="92"/>
      <c r="H14" s="92"/>
      <c r="T14" s="10"/>
      <c r="U14" s="27" t="s">
        <v>211</v>
      </c>
    </row>
    <row r="15" spans="1:21" s="4" customFormat="1" ht="33.75" x14ac:dyDescent="0.25">
      <c r="A15" s="11">
        <f>IF(J15&lt;&gt;"",COUNTA(J$1:J15),"")</f>
        <v>4</v>
      </c>
      <c r="B15" s="12" t="s">
        <v>26</v>
      </c>
      <c r="C15" s="13" t="s">
        <v>254</v>
      </c>
      <c r="D15" s="14" t="s">
        <v>19</v>
      </c>
      <c r="E15" s="24">
        <v>1</v>
      </c>
      <c r="F15" s="13"/>
      <c r="G15" s="16"/>
      <c r="H15" s="13" t="s">
        <v>16</v>
      </c>
      <c r="J15" s="2" t="s">
        <v>9</v>
      </c>
      <c r="T15" s="10"/>
      <c r="U15" s="27"/>
    </row>
    <row r="16" spans="1:21" s="4" customFormat="1" ht="22.5" x14ac:dyDescent="0.25">
      <c r="A16" s="11">
        <f>IF(J16&lt;&gt;"",COUNTA(J$1:J16),"")</f>
        <v>5</v>
      </c>
      <c r="B16" s="12" t="s">
        <v>30</v>
      </c>
      <c r="C16" s="13" t="s">
        <v>224</v>
      </c>
      <c r="D16" s="14" t="s">
        <v>82</v>
      </c>
      <c r="E16" s="28">
        <v>2.4000000000000001E-4</v>
      </c>
      <c r="F16" s="13"/>
      <c r="G16" s="16"/>
      <c r="H16" s="13" t="s">
        <v>225</v>
      </c>
      <c r="J16" s="2" t="s">
        <v>9</v>
      </c>
      <c r="T16" s="10"/>
      <c r="U16" s="27"/>
    </row>
    <row r="17" spans="1:25" s="4" customFormat="1" ht="56.25" x14ac:dyDescent="0.25">
      <c r="A17" s="11">
        <f>IF(J17&lt;&gt;"",COUNTA(J$1:J17),"")</f>
        <v>6</v>
      </c>
      <c r="B17" s="12" t="s">
        <v>32</v>
      </c>
      <c r="C17" s="13" t="s">
        <v>78</v>
      </c>
      <c r="D17" s="14" t="s">
        <v>19</v>
      </c>
      <c r="E17" s="25">
        <v>0.04</v>
      </c>
      <c r="F17" s="13"/>
      <c r="G17" s="16"/>
      <c r="H17" s="13" t="s">
        <v>255</v>
      </c>
      <c r="J17" s="2" t="s">
        <v>9</v>
      </c>
      <c r="T17" s="10"/>
      <c r="U17" s="27"/>
    </row>
    <row r="18" spans="1:25" s="4" customFormat="1" ht="33.75" x14ac:dyDescent="0.25">
      <c r="A18" s="11">
        <f>IF(J18&lt;&gt;"",COUNTA(J$1:J18),"")</f>
        <v>7</v>
      </c>
      <c r="B18" s="12" t="s">
        <v>34</v>
      </c>
      <c r="C18" s="13" t="s">
        <v>133</v>
      </c>
      <c r="D18" s="14" t="s">
        <v>28</v>
      </c>
      <c r="E18" s="25">
        <v>0.02</v>
      </c>
      <c r="F18" s="13"/>
      <c r="G18" s="16"/>
      <c r="H18" s="13" t="s">
        <v>42</v>
      </c>
      <c r="J18" s="2" t="s">
        <v>9</v>
      </c>
      <c r="T18" s="10"/>
      <c r="U18" s="27"/>
    </row>
    <row r="19" spans="1:25" s="4" customFormat="1" ht="45" x14ac:dyDescent="0.25">
      <c r="A19" s="11">
        <f>IF(J19&lt;&gt;"",COUNTA(J$1:J19),"")</f>
        <v>8</v>
      </c>
      <c r="B19" s="12" t="s">
        <v>37</v>
      </c>
      <c r="C19" s="13" t="s">
        <v>256</v>
      </c>
      <c r="D19" s="14" t="s">
        <v>95</v>
      </c>
      <c r="E19" s="24">
        <v>1</v>
      </c>
      <c r="F19" s="13"/>
      <c r="G19" s="16"/>
      <c r="H19" s="13" t="s">
        <v>16</v>
      </c>
      <c r="J19" s="2" t="s">
        <v>9</v>
      </c>
      <c r="T19" s="10"/>
      <c r="U19" s="27"/>
    </row>
    <row r="20" spans="1:25" s="4" customFormat="1" ht="45" x14ac:dyDescent="0.25">
      <c r="A20" s="11">
        <f>IF(J20&lt;&gt;"",COUNTA(J$1:J20),"")</f>
        <v>9</v>
      </c>
      <c r="B20" s="12" t="s">
        <v>40</v>
      </c>
      <c r="C20" s="13" t="s">
        <v>257</v>
      </c>
      <c r="D20" s="14" t="s">
        <v>28</v>
      </c>
      <c r="E20" s="25">
        <v>0.08</v>
      </c>
      <c r="F20" s="13"/>
      <c r="G20" s="16"/>
      <c r="H20" s="13" t="s">
        <v>80</v>
      </c>
      <c r="J20" s="2" t="s">
        <v>9</v>
      </c>
      <c r="T20" s="10"/>
      <c r="U20" s="27"/>
    </row>
    <row r="21" spans="1:25" s="4" customFormat="1" ht="22.5" x14ac:dyDescent="0.25">
      <c r="A21" s="11">
        <f>IF(J21&lt;&gt;"",COUNTA(J$1:J21),"")</f>
        <v>10</v>
      </c>
      <c r="B21" s="12" t="s">
        <v>43</v>
      </c>
      <c r="C21" s="13" t="s">
        <v>258</v>
      </c>
      <c r="D21" s="14" t="s">
        <v>19</v>
      </c>
      <c r="E21" s="24">
        <v>1</v>
      </c>
      <c r="F21" s="13"/>
      <c r="G21" s="16"/>
      <c r="H21" s="13" t="s">
        <v>16</v>
      </c>
      <c r="J21" s="2" t="s">
        <v>9</v>
      </c>
      <c r="T21" s="10"/>
      <c r="U21" s="27"/>
    </row>
    <row r="22" spans="1:25" s="4" customFormat="1" ht="33.75" x14ac:dyDescent="0.25">
      <c r="A22" s="11">
        <f>IF(J22&lt;&gt;"",COUNTA(J$1:J22),"")</f>
        <v>11</v>
      </c>
      <c r="B22" s="12" t="s">
        <v>47</v>
      </c>
      <c r="C22" s="13" t="s">
        <v>41</v>
      </c>
      <c r="D22" s="14" t="s">
        <v>28</v>
      </c>
      <c r="E22" s="25">
        <v>0.02</v>
      </c>
      <c r="F22" s="13"/>
      <c r="G22" s="16"/>
      <c r="H22" s="13" t="s">
        <v>42</v>
      </c>
      <c r="J22" s="2" t="s">
        <v>9</v>
      </c>
      <c r="T22" s="10"/>
      <c r="U22" s="27"/>
    </row>
    <row r="23" spans="1:25" s="4" customFormat="1" ht="22.5" x14ac:dyDescent="0.25">
      <c r="A23" s="11">
        <f>IF(J23&lt;&gt;"",COUNTA(J$1:J23),"")</f>
        <v>12</v>
      </c>
      <c r="B23" s="12" t="s">
        <v>50</v>
      </c>
      <c r="C23" s="13" t="s">
        <v>218</v>
      </c>
      <c r="D23" s="14" t="s">
        <v>219</v>
      </c>
      <c r="E23" s="25">
        <v>0.01</v>
      </c>
      <c r="F23" s="13"/>
      <c r="G23" s="16"/>
      <c r="H23" s="13" t="s">
        <v>16</v>
      </c>
      <c r="J23" s="2" t="s">
        <v>9</v>
      </c>
      <c r="T23" s="10"/>
      <c r="U23" s="27"/>
    </row>
    <row r="24" spans="1:25" s="4" customFormat="1" ht="39" customHeight="1" x14ac:dyDescent="0.25">
      <c r="B24" s="17"/>
      <c r="C24" s="17"/>
      <c r="D24" s="17"/>
      <c r="E24" s="17"/>
      <c r="F24" s="17"/>
      <c r="G24" s="17"/>
      <c r="H24" s="17"/>
    </row>
    <row r="25" spans="1:25" s="4" customFormat="1" ht="39" customHeight="1" x14ac:dyDescent="0.25">
      <c r="B25" s="2"/>
      <c r="C25" s="2"/>
      <c r="D25" s="2"/>
      <c r="E25" s="2"/>
      <c r="F25" s="2"/>
      <c r="G25" s="2"/>
      <c r="H25" s="2"/>
    </row>
    <row r="26" spans="1:25" s="18" customFormat="1" ht="15" x14ac:dyDescent="0.25">
      <c r="A26" s="19"/>
      <c r="B26" s="20" t="s">
        <v>12</v>
      </c>
      <c r="C26" s="93" t="s">
        <v>457</v>
      </c>
      <c r="D26" s="93"/>
      <c r="E26" s="93"/>
      <c r="F26" s="94" t="s">
        <v>458</v>
      </c>
      <c r="G26" s="94"/>
      <c r="H26" s="9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21"/>
      <c r="U26" s="21"/>
      <c r="V26" s="21"/>
      <c r="W26" s="21"/>
      <c r="X26" s="21" t="s">
        <v>10</v>
      </c>
      <c r="Y26" s="21" t="s">
        <v>10</v>
      </c>
    </row>
    <row r="27" spans="1:25" s="18" customFormat="1" ht="19.5" customHeight="1" x14ac:dyDescent="0.2">
      <c r="A27" s="19"/>
      <c r="C27" s="91" t="s">
        <v>11</v>
      </c>
      <c r="D27" s="91"/>
      <c r="E27" s="91"/>
      <c r="F27" s="91"/>
      <c r="G27" s="91"/>
      <c r="H27" s="91"/>
      <c r="T27" s="21"/>
      <c r="U27" s="21"/>
      <c r="V27" s="21"/>
      <c r="W27" s="21"/>
      <c r="X27" s="21"/>
      <c r="Y27" s="21"/>
    </row>
    <row r="29" spans="1:25" s="4" customFormat="1" ht="15" x14ac:dyDescent="0.25">
      <c r="B29" s="23"/>
      <c r="D29" s="23"/>
      <c r="F29" s="23"/>
    </row>
  </sheetData>
  <mergeCells count="11">
    <mergeCell ref="A14:H14"/>
    <mergeCell ref="C26:E26"/>
    <mergeCell ref="F26:H26"/>
    <mergeCell ref="C27:H27"/>
    <mergeCell ref="A13:H13"/>
    <mergeCell ref="A2:H2"/>
    <mergeCell ref="G6:H6"/>
    <mergeCell ref="G7:H7"/>
    <mergeCell ref="A8:H8"/>
    <mergeCell ref="A10:H10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Y31"/>
  <sheetViews>
    <sheetView view="pageBreakPreview" zoomScale="60" zoomScaleNormal="100" workbookViewId="0">
      <selection activeCell="A28" sqref="A28:XFD28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2" width="49.42578125" style="3" hidden="1" customWidth="1"/>
    <col min="23" max="23" width="47" style="3" hidden="1" customWidth="1"/>
    <col min="24" max="24" width="49.42578125" style="3" hidden="1" customWidth="1"/>
    <col min="25" max="25" width="47" style="3" hidden="1" customWidth="1"/>
    <col min="26" max="16384" width="9.140625" style="2"/>
  </cols>
  <sheetData>
    <row r="2" spans="1:21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" customFormat="1" ht="18.75" customHeight="1" x14ac:dyDescent="0.25">
      <c r="A3" s="90" t="str">
        <f>Свод!B17</f>
        <v>Установка одностоечной опоры с 1 подкосом 0,4 кВ</v>
      </c>
      <c r="B3" s="90"/>
      <c r="C3" s="90"/>
      <c r="D3" s="90"/>
      <c r="E3" s="90"/>
      <c r="F3" s="90"/>
      <c r="G3" s="90"/>
      <c r="H3" s="90"/>
    </row>
    <row r="4" spans="1:21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21" s="4" customFormat="1" ht="9.75" customHeight="1" x14ac:dyDescent="0.25">
      <c r="A5" s="5"/>
    </row>
    <row r="6" spans="1:21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21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21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  <c r="T8" s="10" t="s">
        <v>206</v>
      </c>
    </row>
    <row r="9" spans="1:21" s="4" customFormat="1" ht="45" x14ac:dyDescent="0.25">
      <c r="A9" s="11">
        <f>IF(J9&lt;&gt;"",COUNTA(J$1:J9),"")</f>
        <v>1</v>
      </c>
      <c r="B9" s="12" t="s">
        <v>8</v>
      </c>
      <c r="C9" s="13" t="s">
        <v>220</v>
      </c>
      <c r="D9" s="14" t="s">
        <v>19</v>
      </c>
      <c r="E9" s="24">
        <v>1</v>
      </c>
      <c r="F9" s="13"/>
      <c r="G9" s="16"/>
      <c r="H9" s="13" t="s">
        <v>16</v>
      </c>
      <c r="J9" s="2" t="s">
        <v>9</v>
      </c>
      <c r="T9" s="10"/>
    </row>
    <row r="10" spans="1:21" s="4" customFormat="1" ht="15" x14ac:dyDescent="0.25">
      <c r="A10" s="89" t="s">
        <v>208</v>
      </c>
      <c r="B10" s="89"/>
      <c r="C10" s="89"/>
      <c r="D10" s="89"/>
      <c r="E10" s="89"/>
      <c r="F10" s="89"/>
      <c r="G10" s="89"/>
      <c r="H10" s="89"/>
      <c r="T10" s="10" t="s">
        <v>208</v>
      </c>
    </row>
    <row r="11" spans="1:21" s="4" customFormat="1" ht="33.75" x14ac:dyDescent="0.25">
      <c r="A11" s="11">
        <f>IF(J11&lt;&gt;"",COUNTA(J$1:J11),"")</f>
        <v>2</v>
      </c>
      <c r="B11" s="12" t="s">
        <v>17</v>
      </c>
      <c r="C11" s="13" t="s">
        <v>145</v>
      </c>
      <c r="D11" s="14" t="s">
        <v>19</v>
      </c>
      <c r="E11" s="24">
        <v>2</v>
      </c>
      <c r="F11" s="13"/>
      <c r="G11" s="16"/>
      <c r="H11" s="13" t="s">
        <v>16</v>
      </c>
      <c r="J11" s="2" t="s">
        <v>9</v>
      </c>
      <c r="T11" s="10"/>
    </row>
    <row r="12" spans="1:21" s="4" customFormat="1" ht="33.75" x14ac:dyDescent="0.25">
      <c r="A12" s="11">
        <f>IF(J12&lt;&gt;"",COUNTA(J$1:J12),"")</f>
        <v>3</v>
      </c>
      <c r="B12" s="12" t="s">
        <v>22</v>
      </c>
      <c r="C12" s="13" t="s">
        <v>221</v>
      </c>
      <c r="D12" s="14" t="s">
        <v>19</v>
      </c>
      <c r="E12" s="24">
        <v>1</v>
      </c>
      <c r="F12" s="13"/>
      <c r="G12" s="16"/>
      <c r="H12" s="13" t="s">
        <v>16</v>
      </c>
      <c r="J12" s="2" t="s">
        <v>9</v>
      </c>
      <c r="T12" s="10"/>
    </row>
    <row r="13" spans="1:21" s="4" customFormat="1" ht="15" x14ac:dyDescent="0.25">
      <c r="A13" s="89" t="s">
        <v>210</v>
      </c>
      <c r="B13" s="89"/>
      <c r="C13" s="89"/>
      <c r="D13" s="89"/>
      <c r="E13" s="89"/>
      <c r="F13" s="89"/>
      <c r="G13" s="89"/>
      <c r="H13" s="89"/>
      <c r="T13" s="10" t="s">
        <v>210</v>
      </c>
    </row>
    <row r="14" spans="1:21" s="4" customFormat="1" ht="15" x14ac:dyDescent="0.25">
      <c r="A14" s="92" t="s">
        <v>211</v>
      </c>
      <c r="B14" s="92"/>
      <c r="C14" s="92"/>
      <c r="D14" s="92"/>
      <c r="E14" s="92"/>
      <c r="F14" s="92"/>
      <c r="G14" s="92"/>
      <c r="H14" s="92"/>
      <c r="T14" s="10"/>
      <c r="U14" s="27" t="s">
        <v>211</v>
      </c>
    </row>
    <row r="15" spans="1:21" s="4" customFormat="1" ht="33.75" x14ac:dyDescent="0.25">
      <c r="A15" s="11">
        <f>IF(J15&lt;&gt;"",COUNTA(J$1:J15),"")</f>
        <v>4</v>
      </c>
      <c r="B15" s="12" t="s">
        <v>26</v>
      </c>
      <c r="C15" s="13" t="s">
        <v>254</v>
      </c>
      <c r="D15" s="14" t="s">
        <v>19</v>
      </c>
      <c r="E15" s="24">
        <v>2</v>
      </c>
      <c r="F15" s="13"/>
      <c r="G15" s="16"/>
      <c r="H15" s="13" t="s">
        <v>16</v>
      </c>
      <c r="J15" s="2" t="s">
        <v>9</v>
      </c>
      <c r="T15" s="10"/>
      <c r="U15" s="27"/>
    </row>
    <row r="16" spans="1:21" s="4" customFormat="1" ht="22.5" x14ac:dyDescent="0.25">
      <c r="A16" s="11">
        <f>IF(J16&lt;&gt;"",COUNTA(J$1:J16),"")</f>
        <v>5</v>
      </c>
      <c r="B16" s="12" t="s">
        <v>30</v>
      </c>
      <c r="C16" s="13" t="s">
        <v>259</v>
      </c>
      <c r="D16" s="14" t="s">
        <v>82</v>
      </c>
      <c r="E16" s="29">
        <v>6.4999999999999997E-3</v>
      </c>
      <c r="F16" s="13"/>
      <c r="G16" s="16"/>
      <c r="H16" s="13" t="s">
        <v>260</v>
      </c>
      <c r="J16" s="2" t="s">
        <v>9</v>
      </c>
      <c r="T16" s="10"/>
      <c r="U16" s="27"/>
    </row>
    <row r="17" spans="1:25" s="4" customFormat="1" ht="22.5" x14ac:dyDescent="0.25">
      <c r="A17" s="11">
        <f>IF(J17&lt;&gt;"",COUNTA(J$1:J17),"")</f>
        <v>6</v>
      </c>
      <c r="B17" s="12" t="s">
        <v>32</v>
      </c>
      <c r="C17" s="13" t="s">
        <v>224</v>
      </c>
      <c r="D17" s="14" t="s">
        <v>82</v>
      </c>
      <c r="E17" s="28">
        <v>2.4000000000000001E-4</v>
      </c>
      <c r="F17" s="13"/>
      <c r="G17" s="16"/>
      <c r="H17" s="13" t="s">
        <v>225</v>
      </c>
      <c r="J17" s="2" t="s">
        <v>9</v>
      </c>
      <c r="T17" s="10"/>
      <c r="U17" s="27"/>
    </row>
    <row r="18" spans="1:25" s="4" customFormat="1" ht="56.25" x14ac:dyDescent="0.25">
      <c r="A18" s="11">
        <f>IF(J18&lt;&gt;"",COUNTA(J$1:J18),"")</f>
        <v>7</v>
      </c>
      <c r="B18" s="12" t="s">
        <v>34</v>
      </c>
      <c r="C18" s="13" t="s">
        <v>78</v>
      </c>
      <c r="D18" s="14" t="s">
        <v>19</v>
      </c>
      <c r="E18" s="25">
        <v>0.04</v>
      </c>
      <c r="F18" s="13"/>
      <c r="G18" s="16"/>
      <c r="H18" s="13" t="s">
        <v>255</v>
      </c>
      <c r="J18" s="2" t="s">
        <v>9</v>
      </c>
      <c r="T18" s="10"/>
      <c r="U18" s="27"/>
    </row>
    <row r="19" spans="1:25" s="4" customFormat="1" ht="33.75" x14ac:dyDescent="0.25">
      <c r="A19" s="11">
        <f>IF(J19&lt;&gt;"",COUNTA(J$1:J19),"")</f>
        <v>8</v>
      </c>
      <c r="B19" s="12" t="s">
        <v>37</v>
      </c>
      <c r="C19" s="13" t="s">
        <v>133</v>
      </c>
      <c r="D19" s="14" t="s">
        <v>28</v>
      </c>
      <c r="E19" s="25">
        <v>0.02</v>
      </c>
      <c r="F19" s="13"/>
      <c r="G19" s="16"/>
      <c r="H19" s="13" t="s">
        <v>42</v>
      </c>
      <c r="J19" s="2" t="s">
        <v>9</v>
      </c>
      <c r="T19" s="10"/>
      <c r="U19" s="27"/>
    </row>
    <row r="20" spans="1:25" s="4" customFormat="1" ht="33.75" x14ac:dyDescent="0.25">
      <c r="A20" s="11">
        <f>IF(J20&lt;&gt;"",COUNTA(J$1:J20),"")</f>
        <v>9</v>
      </c>
      <c r="B20" s="12" t="s">
        <v>40</v>
      </c>
      <c r="C20" s="13" t="s">
        <v>85</v>
      </c>
      <c r="D20" s="14" t="s">
        <v>19</v>
      </c>
      <c r="E20" s="24">
        <v>1</v>
      </c>
      <c r="F20" s="13"/>
      <c r="G20" s="16"/>
      <c r="H20" s="13" t="s">
        <v>16</v>
      </c>
      <c r="J20" s="2" t="s">
        <v>9</v>
      </c>
      <c r="T20" s="10"/>
      <c r="U20" s="27"/>
    </row>
    <row r="21" spans="1:25" s="4" customFormat="1" ht="15" x14ac:dyDescent="0.25">
      <c r="A21" s="11">
        <f>IF(J21&lt;&gt;"",COUNTA(J$1:J21),"")</f>
        <v>10</v>
      </c>
      <c r="B21" s="12" t="s">
        <v>43</v>
      </c>
      <c r="C21" s="13" t="s">
        <v>86</v>
      </c>
      <c r="D21" s="14" t="s">
        <v>28</v>
      </c>
      <c r="E21" s="25">
        <v>0.02</v>
      </c>
      <c r="F21" s="13"/>
      <c r="G21" s="16"/>
      <c r="H21" s="13" t="s">
        <v>42</v>
      </c>
      <c r="J21" s="2" t="s">
        <v>9</v>
      </c>
      <c r="T21" s="10"/>
      <c r="U21" s="27"/>
    </row>
    <row r="22" spans="1:25" s="4" customFormat="1" ht="45" x14ac:dyDescent="0.25">
      <c r="A22" s="11">
        <f>IF(J22&lt;&gt;"",COUNTA(J$1:J22),"")</f>
        <v>11</v>
      </c>
      <c r="B22" s="12" t="s">
        <v>47</v>
      </c>
      <c r="C22" s="13" t="s">
        <v>257</v>
      </c>
      <c r="D22" s="14" t="s">
        <v>28</v>
      </c>
      <c r="E22" s="25">
        <v>0.01</v>
      </c>
      <c r="F22" s="13"/>
      <c r="G22" s="16"/>
      <c r="H22" s="13" t="s">
        <v>87</v>
      </c>
      <c r="J22" s="2" t="s">
        <v>9</v>
      </c>
      <c r="T22" s="10"/>
      <c r="U22" s="27"/>
    </row>
    <row r="23" spans="1:25" s="4" customFormat="1" ht="22.5" x14ac:dyDescent="0.25">
      <c r="A23" s="11">
        <f>IF(J23&lt;&gt;"",COUNTA(J$1:J23),"")</f>
        <v>12</v>
      </c>
      <c r="B23" s="12" t="s">
        <v>50</v>
      </c>
      <c r="C23" s="13" t="s">
        <v>258</v>
      </c>
      <c r="D23" s="14" t="s">
        <v>19</v>
      </c>
      <c r="E23" s="24">
        <v>1</v>
      </c>
      <c r="F23" s="13"/>
      <c r="G23" s="16"/>
      <c r="H23" s="13" t="s">
        <v>16</v>
      </c>
      <c r="J23" s="2" t="s">
        <v>9</v>
      </c>
      <c r="T23" s="10"/>
      <c r="U23" s="27"/>
    </row>
    <row r="24" spans="1:25" s="4" customFormat="1" ht="33.75" x14ac:dyDescent="0.25">
      <c r="A24" s="11">
        <f>IF(J24&lt;&gt;"",COUNTA(J$1:J24),"")</f>
        <v>13</v>
      </c>
      <c r="B24" s="12" t="s">
        <v>52</v>
      </c>
      <c r="C24" s="13" t="s">
        <v>41</v>
      </c>
      <c r="D24" s="14" t="s">
        <v>28</v>
      </c>
      <c r="E24" s="25">
        <v>0.02</v>
      </c>
      <c r="F24" s="13"/>
      <c r="G24" s="16"/>
      <c r="H24" s="13" t="s">
        <v>42</v>
      </c>
      <c r="J24" s="2" t="s">
        <v>9</v>
      </c>
      <c r="T24" s="10"/>
      <c r="U24" s="27"/>
    </row>
    <row r="25" spans="1:25" s="4" customFormat="1" ht="33.75" x14ac:dyDescent="0.25">
      <c r="A25" s="11">
        <f>IF(J25&lt;&gt;"",COUNTA(J$1:J25),"")</f>
        <v>14</v>
      </c>
      <c r="B25" s="12" t="s">
        <v>88</v>
      </c>
      <c r="C25" s="13" t="s">
        <v>261</v>
      </c>
      <c r="D25" s="14" t="s">
        <v>19</v>
      </c>
      <c r="E25" s="24">
        <v>1</v>
      </c>
      <c r="F25" s="13"/>
      <c r="G25" s="16"/>
      <c r="H25" s="13" t="s">
        <v>16</v>
      </c>
      <c r="J25" s="2" t="s">
        <v>9</v>
      </c>
      <c r="T25" s="10"/>
      <c r="U25" s="27"/>
    </row>
    <row r="26" spans="1:25" s="4" customFormat="1" ht="22.5" x14ac:dyDescent="0.25">
      <c r="A26" s="11">
        <f>IF(J26&lt;&gt;"",COUNTA(J$1:J26),"")</f>
        <v>15</v>
      </c>
      <c r="B26" s="12" t="s">
        <v>90</v>
      </c>
      <c r="C26" s="13" t="s">
        <v>218</v>
      </c>
      <c r="D26" s="14" t="s">
        <v>219</v>
      </c>
      <c r="E26" s="25">
        <v>7.0000000000000007E-2</v>
      </c>
      <c r="F26" s="13"/>
      <c r="G26" s="16"/>
      <c r="H26" s="13" t="s">
        <v>16</v>
      </c>
      <c r="J26" s="2" t="s">
        <v>9</v>
      </c>
      <c r="T26" s="10"/>
      <c r="U26" s="27"/>
    </row>
    <row r="27" spans="1:25" s="4" customFormat="1" ht="39" customHeight="1" x14ac:dyDescent="0.25">
      <c r="B27" s="17"/>
      <c r="C27" s="17"/>
      <c r="D27" s="17"/>
      <c r="E27" s="17"/>
      <c r="F27" s="17"/>
      <c r="G27" s="17"/>
      <c r="H27" s="17"/>
    </row>
    <row r="28" spans="1:25" s="4" customFormat="1" ht="39" customHeight="1" x14ac:dyDescent="0.25">
      <c r="B28" s="2"/>
      <c r="C28" s="2"/>
      <c r="D28" s="2"/>
      <c r="E28" s="2"/>
      <c r="F28" s="2"/>
      <c r="G28" s="2"/>
      <c r="H28" s="2"/>
    </row>
    <row r="29" spans="1:25" s="18" customFormat="1" ht="15" x14ac:dyDescent="0.25">
      <c r="A29" s="19"/>
      <c r="B29" s="20" t="s">
        <v>12</v>
      </c>
      <c r="C29" s="93" t="s">
        <v>457</v>
      </c>
      <c r="D29" s="93"/>
      <c r="E29" s="93"/>
      <c r="F29" s="94" t="s">
        <v>458</v>
      </c>
      <c r="G29" s="94"/>
      <c r="H29" s="9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21"/>
      <c r="U29" s="21"/>
      <c r="V29" s="21"/>
      <c r="W29" s="21"/>
      <c r="X29" s="21" t="s">
        <v>10</v>
      </c>
      <c r="Y29" s="21" t="s">
        <v>10</v>
      </c>
    </row>
    <row r="30" spans="1:25" s="18" customFormat="1" ht="19.5" customHeight="1" x14ac:dyDescent="0.2">
      <c r="A30" s="19"/>
      <c r="C30" s="91" t="s">
        <v>11</v>
      </c>
      <c r="D30" s="91"/>
      <c r="E30" s="91"/>
      <c r="F30" s="91"/>
      <c r="G30" s="91"/>
      <c r="H30" s="91"/>
      <c r="T30" s="21"/>
      <c r="U30" s="21"/>
      <c r="V30" s="21"/>
      <c r="W30" s="21"/>
      <c r="X30" s="21"/>
      <c r="Y30" s="21"/>
    </row>
    <row r="31" spans="1:25" s="4" customFormat="1" ht="15" x14ac:dyDescent="0.25">
      <c r="B31" s="23"/>
      <c r="D31" s="23"/>
      <c r="F31" s="23"/>
    </row>
  </sheetData>
  <mergeCells count="11">
    <mergeCell ref="A14:H14"/>
    <mergeCell ref="C29:E29"/>
    <mergeCell ref="F29:H29"/>
    <mergeCell ref="C30:H30"/>
    <mergeCell ref="A13:H13"/>
    <mergeCell ref="A2:H2"/>
    <mergeCell ref="G6:H6"/>
    <mergeCell ref="G7:H7"/>
    <mergeCell ref="A8:H8"/>
    <mergeCell ref="A10:H10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Y33"/>
  <sheetViews>
    <sheetView view="pageBreakPreview" zoomScale="60" zoomScaleNormal="100" workbookViewId="0">
      <selection activeCell="A29" sqref="A29:XFD29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2" width="49.42578125" style="3" hidden="1" customWidth="1"/>
    <col min="23" max="23" width="47" style="3" hidden="1" customWidth="1"/>
    <col min="24" max="24" width="49.42578125" style="3" hidden="1" customWidth="1"/>
    <col min="25" max="25" width="47" style="3" hidden="1" customWidth="1"/>
    <col min="26" max="16384" width="9.140625" style="2"/>
  </cols>
  <sheetData>
    <row r="2" spans="1:21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" customFormat="1" ht="18.75" customHeight="1" x14ac:dyDescent="0.25">
      <c r="A3" s="90" t="str">
        <f>Свод!B18</f>
        <v>Установка одностоечной опоры с 2 подкосами 0,4 кВ</v>
      </c>
      <c r="B3" s="90"/>
      <c r="C3" s="90"/>
      <c r="D3" s="90"/>
      <c r="E3" s="90"/>
      <c r="F3" s="90"/>
      <c r="G3" s="90"/>
      <c r="H3" s="90"/>
    </row>
    <row r="4" spans="1:21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21" s="4" customFormat="1" ht="9.75" customHeight="1" x14ac:dyDescent="0.25">
      <c r="A5" s="5"/>
    </row>
    <row r="6" spans="1:21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21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21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  <c r="T8" s="10" t="s">
        <v>206</v>
      </c>
    </row>
    <row r="9" spans="1:21" s="4" customFormat="1" ht="45" x14ac:dyDescent="0.25">
      <c r="A9" s="11">
        <f>IF(J9&lt;&gt;"",COUNTA(J$1:J9),"")</f>
        <v>1</v>
      </c>
      <c r="B9" s="12" t="s">
        <v>8</v>
      </c>
      <c r="C9" s="13" t="s">
        <v>229</v>
      </c>
      <c r="D9" s="14" t="s">
        <v>19</v>
      </c>
      <c r="E9" s="24">
        <v>1</v>
      </c>
      <c r="F9" s="13"/>
      <c r="G9" s="16"/>
      <c r="H9" s="13" t="s">
        <v>16</v>
      </c>
      <c r="J9" s="2" t="s">
        <v>9</v>
      </c>
      <c r="T9" s="10"/>
    </row>
    <row r="10" spans="1:21" s="4" customFormat="1" ht="15" x14ac:dyDescent="0.25">
      <c r="A10" s="89" t="s">
        <v>208</v>
      </c>
      <c r="B10" s="89"/>
      <c r="C10" s="89"/>
      <c r="D10" s="89"/>
      <c r="E10" s="89"/>
      <c r="F10" s="89"/>
      <c r="G10" s="89"/>
      <c r="H10" s="89"/>
      <c r="T10" s="10" t="s">
        <v>208</v>
      </c>
    </row>
    <row r="11" spans="1:21" s="4" customFormat="1" ht="33.75" x14ac:dyDescent="0.25">
      <c r="A11" s="11">
        <f>IF(J11&lt;&gt;"",COUNTA(J$1:J11),"")</f>
        <v>2</v>
      </c>
      <c r="B11" s="12" t="s">
        <v>17</v>
      </c>
      <c r="C11" s="13" t="s">
        <v>145</v>
      </c>
      <c r="D11" s="14" t="s">
        <v>19</v>
      </c>
      <c r="E11" s="24">
        <v>3</v>
      </c>
      <c r="F11" s="13"/>
      <c r="G11" s="16"/>
      <c r="H11" s="13" t="s">
        <v>16</v>
      </c>
      <c r="J11" s="2" t="s">
        <v>9</v>
      </c>
      <c r="T11" s="10"/>
    </row>
    <row r="12" spans="1:21" s="4" customFormat="1" ht="33.75" x14ac:dyDescent="0.25">
      <c r="A12" s="11">
        <f>IF(J12&lt;&gt;"",COUNTA(J$1:J12),"")</f>
        <v>3</v>
      </c>
      <c r="B12" s="12" t="s">
        <v>22</v>
      </c>
      <c r="C12" s="13" t="s">
        <v>221</v>
      </c>
      <c r="D12" s="14" t="s">
        <v>19</v>
      </c>
      <c r="E12" s="24">
        <v>1</v>
      </c>
      <c r="F12" s="13"/>
      <c r="G12" s="16"/>
      <c r="H12" s="13" t="s">
        <v>16</v>
      </c>
      <c r="J12" s="2" t="s">
        <v>9</v>
      </c>
      <c r="T12" s="10"/>
    </row>
    <row r="13" spans="1:21" s="4" customFormat="1" ht="15" x14ac:dyDescent="0.25">
      <c r="A13" s="89" t="s">
        <v>210</v>
      </c>
      <c r="B13" s="89"/>
      <c r="C13" s="89"/>
      <c r="D13" s="89"/>
      <c r="E13" s="89"/>
      <c r="F13" s="89"/>
      <c r="G13" s="89"/>
      <c r="H13" s="89"/>
      <c r="T13" s="10" t="s">
        <v>210</v>
      </c>
    </row>
    <row r="14" spans="1:21" s="4" customFormat="1" ht="15" x14ac:dyDescent="0.25">
      <c r="A14" s="92" t="s">
        <v>211</v>
      </c>
      <c r="B14" s="92"/>
      <c r="C14" s="92"/>
      <c r="D14" s="92"/>
      <c r="E14" s="92"/>
      <c r="F14" s="92"/>
      <c r="G14" s="92"/>
      <c r="H14" s="92"/>
      <c r="T14" s="10"/>
      <c r="U14" s="27" t="s">
        <v>211</v>
      </c>
    </row>
    <row r="15" spans="1:21" s="4" customFormat="1" ht="33.75" x14ac:dyDescent="0.25">
      <c r="A15" s="11">
        <f>IF(J15&lt;&gt;"",COUNTA(J$1:J15),"")</f>
        <v>4</v>
      </c>
      <c r="B15" s="12" t="s">
        <v>26</v>
      </c>
      <c r="C15" s="13" t="s">
        <v>254</v>
      </c>
      <c r="D15" s="14" t="s">
        <v>19</v>
      </c>
      <c r="E15" s="24">
        <v>3</v>
      </c>
      <c r="F15" s="13"/>
      <c r="G15" s="16"/>
      <c r="H15" s="13" t="s">
        <v>16</v>
      </c>
      <c r="J15" s="2" t="s">
        <v>9</v>
      </c>
      <c r="T15" s="10"/>
      <c r="U15" s="27"/>
    </row>
    <row r="16" spans="1:21" s="4" customFormat="1" ht="22.5" x14ac:dyDescent="0.25">
      <c r="A16" s="11">
        <f>IF(J16&lt;&gt;"",COUNTA(J$1:J16),"")</f>
        <v>5</v>
      </c>
      <c r="B16" s="12" t="s">
        <v>30</v>
      </c>
      <c r="C16" s="13" t="s">
        <v>259</v>
      </c>
      <c r="D16" s="14" t="s">
        <v>82</v>
      </c>
      <c r="E16" s="15">
        <v>1.2999999999999999E-2</v>
      </c>
      <c r="F16" s="13"/>
      <c r="G16" s="16"/>
      <c r="H16" s="13" t="s">
        <v>262</v>
      </c>
      <c r="J16" s="2" t="s">
        <v>9</v>
      </c>
      <c r="T16" s="10"/>
      <c r="U16" s="27"/>
    </row>
    <row r="17" spans="1:25" s="4" customFormat="1" ht="22.5" x14ac:dyDescent="0.25">
      <c r="A17" s="11">
        <f>IF(J17&lt;&gt;"",COUNTA(J$1:J17),"")</f>
        <v>6</v>
      </c>
      <c r="B17" s="12" t="s">
        <v>32</v>
      </c>
      <c r="C17" s="13" t="s">
        <v>224</v>
      </c>
      <c r="D17" s="14" t="s">
        <v>82</v>
      </c>
      <c r="E17" s="28">
        <v>4.8000000000000001E-4</v>
      </c>
      <c r="F17" s="13"/>
      <c r="G17" s="16"/>
      <c r="H17" s="13" t="s">
        <v>263</v>
      </c>
      <c r="J17" s="2" t="s">
        <v>9</v>
      </c>
      <c r="T17" s="10"/>
      <c r="U17" s="27"/>
    </row>
    <row r="18" spans="1:25" s="4" customFormat="1" ht="33.75" x14ac:dyDescent="0.25">
      <c r="A18" s="11">
        <f>IF(J18&lt;&gt;"",COUNTA(J$1:J18),"")</f>
        <v>7</v>
      </c>
      <c r="B18" s="12" t="s">
        <v>34</v>
      </c>
      <c r="C18" s="13" t="s">
        <v>250</v>
      </c>
      <c r="D18" s="14" t="s">
        <v>82</v>
      </c>
      <c r="E18" s="28">
        <v>1.24E-3</v>
      </c>
      <c r="F18" s="13"/>
      <c r="G18" s="16"/>
      <c r="H18" s="13" t="s">
        <v>264</v>
      </c>
      <c r="J18" s="2" t="s">
        <v>9</v>
      </c>
      <c r="T18" s="10"/>
      <c r="U18" s="27"/>
    </row>
    <row r="19" spans="1:25" s="4" customFormat="1" ht="56.25" x14ac:dyDescent="0.25">
      <c r="A19" s="11">
        <f>IF(J19&lt;&gt;"",COUNTA(J$1:J19),"")</f>
        <v>8</v>
      </c>
      <c r="B19" s="12" t="s">
        <v>37</v>
      </c>
      <c r="C19" s="13" t="s">
        <v>78</v>
      </c>
      <c r="D19" s="14" t="s">
        <v>19</v>
      </c>
      <c r="E19" s="25">
        <v>0.08</v>
      </c>
      <c r="F19" s="13"/>
      <c r="G19" s="16"/>
      <c r="H19" s="13" t="s">
        <v>265</v>
      </c>
      <c r="J19" s="2" t="s">
        <v>9</v>
      </c>
      <c r="T19" s="10"/>
      <c r="U19" s="27"/>
    </row>
    <row r="20" spans="1:25" s="4" customFormat="1" ht="33.75" x14ac:dyDescent="0.25">
      <c r="A20" s="11">
        <f>IF(J20&lt;&gt;"",COUNTA(J$1:J20),"")</f>
        <v>9</v>
      </c>
      <c r="B20" s="12" t="s">
        <v>40</v>
      </c>
      <c r="C20" s="13" t="s">
        <v>133</v>
      </c>
      <c r="D20" s="14" t="s">
        <v>28</v>
      </c>
      <c r="E20" s="25">
        <v>0.04</v>
      </c>
      <c r="F20" s="13"/>
      <c r="G20" s="16"/>
      <c r="H20" s="13" t="s">
        <v>61</v>
      </c>
      <c r="J20" s="2" t="s">
        <v>9</v>
      </c>
      <c r="T20" s="10"/>
      <c r="U20" s="27"/>
    </row>
    <row r="21" spans="1:25" s="4" customFormat="1" ht="33.75" x14ac:dyDescent="0.25">
      <c r="A21" s="11">
        <f>IF(J21&lt;&gt;"",COUNTA(J$1:J21),"")</f>
        <v>10</v>
      </c>
      <c r="B21" s="12" t="s">
        <v>43</v>
      </c>
      <c r="C21" s="13" t="s">
        <v>85</v>
      </c>
      <c r="D21" s="14" t="s">
        <v>19</v>
      </c>
      <c r="E21" s="24">
        <v>2</v>
      </c>
      <c r="F21" s="13"/>
      <c r="G21" s="16"/>
      <c r="H21" s="13" t="s">
        <v>16</v>
      </c>
      <c r="J21" s="2" t="s">
        <v>9</v>
      </c>
      <c r="T21" s="10"/>
      <c r="U21" s="27"/>
    </row>
    <row r="22" spans="1:25" s="4" customFormat="1" ht="15" x14ac:dyDescent="0.25">
      <c r="A22" s="11">
        <f>IF(J22&lt;&gt;"",COUNTA(J$1:J22),"")</f>
        <v>11</v>
      </c>
      <c r="B22" s="12" t="s">
        <v>47</v>
      </c>
      <c r="C22" s="13" t="s">
        <v>86</v>
      </c>
      <c r="D22" s="14" t="s">
        <v>28</v>
      </c>
      <c r="E22" s="25">
        <v>0.02</v>
      </c>
      <c r="F22" s="13"/>
      <c r="G22" s="16"/>
      <c r="H22" s="13" t="s">
        <v>42</v>
      </c>
      <c r="J22" s="2" t="s">
        <v>9</v>
      </c>
      <c r="T22" s="10"/>
      <c r="U22" s="27"/>
    </row>
    <row r="23" spans="1:25" s="4" customFormat="1" ht="45" x14ac:dyDescent="0.25">
      <c r="A23" s="11">
        <f>IF(J23&lt;&gt;"",COUNTA(J$1:J23),"")</f>
        <v>12</v>
      </c>
      <c r="B23" s="12" t="s">
        <v>50</v>
      </c>
      <c r="C23" s="13" t="s">
        <v>257</v>
      </c>
      <c r="D23" s="14" t="s">
        <v>28</v>
      </c>
      <c r="E23" s="25">
        <v>0.01</v>
      </c>
      <c r="F23" s="13"/>
      <c r="G23" s="16"/>
      <c r="H23" s="13" t="s">
        <v>87</v>
      </c>
      <c r="J23" s="2" t="s">
        <v>9</v>
      </c>
      <c r="T23" s="10"/>
      <c r="U23" s="27"/>
    </row>
    <row r="24" spans="1:25" s="4" customFormat="1" ht="22.5" x14ac:dyDescent="0.25">
      <c r="A24" s="11">
        <f>IF(J24&lt;&gt;"",COUNTA(J$1:J24),"")</f>
        <v>13</v>
      </c>
      <c r="B24" s="12" t="s">
        <v>52</v>
      </c>
      <c r="C24" s="13" t="s">
        <v>258</v>
      </c>
      <c r="D24" s="14" t="s">
        <v>19</v>
      </c>
      <c r="E24" s="24">
        <v>1</v>
      </c>
      <c r="F24" s="13"/>
      <c r="G24" s="16"/>
      <c r="H24" s="13" t="s">
        <v>16</v>
      </c>
      <c r="J24" s="2" t="s">
        <v>9</v>
      </c>
      <c r="T24" s="10"/>
      <c r="U24" s="27"/>
    </row>
    <row r="25" spans="1:25" s="4" customFormat="1" ht="33.75" x14ac:dyDescent="0.25">
      <c r="A25" s="11">
        <f>IF(J25&lt;&gt;"",COUNTA(J$1:J25),"")</f>
        <v>14</v>
      </c>
      <c r="B25" s="12" t="s">
        <v>88</v>
      </c>
      <c r="C25" s="13" t="s">
        <v>41</v>
      </c>
      <c r="D25" s="14" t="s">
        <v>28</v>
      </c>
      <c r="E25" s="25">
        <v>0.02</v>
      </c>
      <c r="F25" s="13"/>
      <c r="G25" s="16"/>
      <c r="H25" s="13" t="s">
        <v>42</v>
      </c>
      <c r="J25" s="2" t="s">
        <v>9</v>
      </c>
      <c r="T25" s="10"/>
      <c r="U25" s="27"/>
    </row>
    <row r="26" spans="1:25" s="4" customFormat="1" ht="33.75" x14ac:dyDescent="0.25">
      <c r="A26" s="11">
        <f>IF(J26&lt;&gt;"",COUNTA(J$1:J26),"")</f>
        <v>15</v>
      </c>
      <c r="B26" s="12" t="s">
        <v>90</v>
      </c>
      <c r="C26" s="13" t="s">
        <v>261</v>
      </c>
      <c r="D26" s="14" t="s">
        <v>19</v>
      </c>
      <c r="E26" s="24">
        <v>2</v>
      </c>
      <c r="F26" s="13"/>
      <c r="G26" s="16"/>
      <c r="H26" s="13" t="s">
        <v>16</v>
      </c>
      <c r="J26" s="2" t="s">
        <v>9</v>
      </c>
      <c r="T26" s="10"/>
      <c r="U26" s="27"/>
    </row>
    <row r="27" spans="1:25" s="4" customFormat="1" ht="22.5" x14ac:dyDescent="0.25">
      <c r="A27" s="11">
        <f>IF(J27&lt;&gt;"",COUNTA(J$1:J27),"")</f>
        <v>16</v>
      </c>
      <c r="B27" s="12" t="s">
        <v>92</v>
      </c>
      <c r="C27" s="13" t="s">
        <v>218</v>
      </c>
      <c r="D27" s="14" t="s">
        <v>219</v>
      </c>
      <c r="E27" s="25">
        <v>0.12</v>
      </c>
      <c r="F27" s="13"/>
      <c r="G27" s="16"/>
      <c r="H27" s="13" t="s">
        <v>16</v>
      </c>
      <c r="J27" s="2" t="s">
        <v>9</v>
      </c>
      <c r="T27" s="10"/>
      <c r="U27" s="27"/>
    </row>
    <row r="28" spans="1:25" s="4" customFormat="1" ht="39" customHeight="1" x14ac:dyDescent="0.25">
      <c r="B28" s="17"/>
      <c r="C28" s="17"/>
      <c r="D28" s="17"/>
      <c r="E28" s="17"/>
      <c r="F28" s="17"/>
      <c r="G28" s="17"/>
      <c r="H28" s="17"/>
    </row>
    <row r="29" spans="1:25" s="4" customFormat="1" ht="39" customHeight="1" x14ac:dyDescent="0.25">
      <c r="B29" s="2"/>
      <c r="C29" s="2"/>
      <c r="D29" s="2"/>
      <c r="E29" s="2"/>
      <c r="F29" s="2"/>
      <c r="G29" s="2"/>
      <c r="H29" s="2"/>
    </row>
    <row r="30" spans="1:25" s="18" customFormat="1" ht="15" x14ac:dyDescent="0.25">
      <c r="A30" s="19"/>
      <c r="B30" s="20" t="s">
        <v>12</v>
      </c>
      <c r="C30" s="93" t="s">
        <v>457</v>
      </c>
      <c r="D30" s="93"/>
      <c r="E30" s="93"/>
      <c r="F30" s="94" t="s">
        <v>458</v>
      </c>
      <c r="G30" s="94"/>
      <c r="H30" s="9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21"/>
      <c r="U30" s="21"/>
      <c r="V30" s="21"/>
      <c r="W30" s="21"/>
      <c r="X30" s="21" t="s">
        <v>10</v>
      </c>
      <c r="Y30" s="21" t="s">
        <v>10</v>
      </c>
    </row>
    <row r="31" spans="1:25" s="18" customFormat="1" ht="19.5" customHeight="1" x14ac:dyDescent="0.2">
      <c r="A31" s="19"/>
      <c r="C31" s="91" t="s">
        <v>11</v>
      </c>
      <c r="D31" s="91"/>
      <c r="E31" s="91"/>
      <c r="F31" s="91"/>
      <c r="G31" s="91"/>
      <c r="H31" s="91"/>
      <c r="T31" s="21"/>
      <c r="U31" s="21"/>
      <c r="V31" s="21"/>
      <c r="W31" s="21"/>
      <c r="X31" s="21"/>
      <c r="Y31" s="21"/>
    </row>
    <row r="33" spans="2:6" s="4" customFormat="1" ht="15" x14ac:dyDescent="0.25">
      <c r="B33" s="23"/>
      <c r="D33" s="23"/>
      <c r="F33" s="23"/>
    </row>
  </sheetData>
  <mergeCells count="11">
    <mergeCell ref="A14:H14"/>
    <mergeCell ref="C30:E30"/>
    <mergeCell ref="F30:H30"/>
    <mergeCell ref="C31:H31"/>
    <mergeCell ref="A13:H13"/>
    <mergeCell ref="A2:H2"/>
    <mergeCell ref="G6:H6"/>
    <mergeCell ref="G7:H7"/>
    <mergeCell ref="A8:H8"/>
    <mergeCell ref="A10:H10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H16"/>
  <sheetViews>
    <sheetView view="pageBreakPreview" zoomScale="60" zoomScaleNormal="100" workbookViewId="0">
      <selection activeCell="A13" sqref="A13:XFD13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Свод!B19</f>
        <v>Подвеска провода СИП2А 3х70 +1х70 (0,4 кВ)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</row>
    <row r="9" spans="1:8" s="4" customFormat="1" ht="78.75" x14ac:dyDescent="0.25">
      <c r="A9" s="11">
        <v>1</v>
      </c>
      <c r="B9" s="12" t="s">
        <v>8</v>
      </c>
      <c r="C9" s="13" t="s">
        <v>266</v>
      </c>
      <c r="D9" s="14" t="s">
        <v>24</v>
      </c>
      <c r="E9" s="24">
        <v>1</v>
      </c>
      <c r="F9" s="13"/>
      <c r="G9" s="16"/>
      <c r="H9" s="13" t="s">
        <v>16</v>
      </c>
    </row>
    <row r="10" spans="1:8" s="4" customFormat="1" ht="15" x14ac:dyDescent="0.25">
      <c r="A10" s="89" t="s">
        <v>234</v>
      </c>
      <c r="B10" s="89"/>
      <c r="C10" s="89"/>
      <c r="D10" s="89"/>
      <c r="E10" s="89"/>
      <c r="F10" s="89"/>
      <c r="G10" s="89"/>
      <c r="H10" s="89"/>
    </row>
    <row r="11" spans="1:8" s="4" customFormat="1" ht="22.5" x14ac:dyDescent="0.25">
      <c r="A11" s="11">
        <v>2</v>
      </c>
      <c r="B11" s="12" t="s">
        <v>17</v>
      </c>
      <c r="C11" s="13" t="s">
        <v>267</v>
      </c>
      <c r="D11" s="14" t="s">
        <v>24</v>
      </c>
      <c r="E11" s="15">
        <v>1.0449999999999999</v>
      </c>
      <c r="F11" s="13"/>
      <c r="G11" s="16"/>
      <c r="H11" s="13" t="s">
        <v>268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C15" s="91" t="s">
        <v>11</v>
      </c>
      <c r="D15" s="91"/>
      <c r="E15" s="91"/>
      <c r="F15" s="91"/>
      <c r="G15" s="91"/>
      <c r="H15" s="91"/>
    </row>
    <row r="16" spans="1:8" s="4" customFormat="1" ht="15" x14ac:dyDescent="0.25">
      <c r="B16" s="23"/>
      <c r="D16" s="23"/>
      <c r="F16" s="23"/>
    </row>
  </sheetData>
  <mergeCells count="9">
    <mergeCell ref="C15:H15"/>
    <mergeCell ref="A2:H2"/>
    <mergeCell ref="G6:H6"/>
    <mergeCell ref="G7:H7"/>
    <mergeCell ref="A8:H8"/>
    <mergeCell ref="A10:H10"/>
    <mergeCell ref="C14:E14"/>
    <mergeCell ref="F14:H14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H17"/>
  <sheetViews>
    <sheetView view="pageBreakPreview" zoomScale="60" zoomScaleNormal="100" workbookViewId="0">
      <selection activeCell="A13" sqref="A13:XFD13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Свод!B20</f>
        <v>Подвеска провода СИП2А 3х95 +1х70 (0,4 кВ)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</row>
    <row r="9" spans="1:8" s="4" customFormat="1" ht="78.75" x14ac:dyDescent="0.25">
      <c r="A9" s="11">
        <v>1</v>
      </c>
      <c r="B9" s="12" t="s">
        <v>8</v>
      </c>
      <c r="C9" s="13" t="s">
        <v>266</v>
      </c>
      <c r="D9" s="14" t="s">
        <v>24</v>
      </c>
      <c r="E9" s="24">
        <v>1</v>
      </c>
      <c r="F9" s="13"/>
      <c r="G9" s="16"/>
      <c r="H9" s="13" t="s">
        <v>16</v>
      </c>
    </row>
    <row r="10" spans="1:8" s="4" customFormat="1" ht="15" x14ac:dyDescent="0.25">
      <c r="A10" s="89" t="s">
        <v>234</v>
      </c>
      <c r="B10" s="89"/>
      <c r="C10" s="89"/>
      <c r="D10" s="89"/>
      <c r="E10" s="89"/>
      <c r="F10" s="89"/>
      <c r="G10" s="89"/>
      <c r="H10" s="89"/>
    </row>
    <row r="11" spans="1:8" s="4" customFormat="1" ht="22.5" x14ac:dyDescent="0.25">
      <c r="A11" s="11">
        <v>2</v>
      </c>
      <c r="B11" s="12" t="s">
        <v>17</v>
      </c>
      <c r="C11" s="13" t="s">
        <v>269</v>
      </c>
      <c r="D11" s="14" t="s">
        <v>24</v>
      </c>
      <c r="E11" s="15">
        <v>1.0449999999999999</v>
      </c>
      <c r="F11" s="13"/>
      <c r="G11" s="16"/>
      <c r="H11" s="13" t="s">
        <v>268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C15" s="91" t="s">
        <v>11</v>
      </c>
      <c r="D15" s="91"/>
      <c r="E15" s="91"/>
      <c r="F15" s="91"/>
      <c r="G15" s="91"/>
      <c r="H15" s="91"/>
    </row>
    <row r="17" spans="2:6" s="4" customFormat="1" ht="15" x14ac:dyDescent="0.25">
      <c r="B17" s="23"/>
      <c r="D17" s="23"/>
      <c r="F17" s="23"/>
    </row>
  </sheetData>
  <mergeCells count="9">
    <mergeCell ref="C15:H15"/>
    <mergeCell ref="A2:H2"/>
    <mergeCell ref="G6:H6"/>
    <mergeCell ref="G7:H7"/>
    <mergeCell ref="A8:H8"/>
    <mergeCell ref="A10:H10"/>
    <mergeCell ref="C14:E14"/>
    <mergeCell ref="F14:H14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16"/>
  <sheetViews>
    <sheetView view="pageBreakPreview" zoomScale="60" zoomScaleNormal="100" workbookViewId="0">
      <selection activeCell="A13" sqref="A13:XFD13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Свод!B21</f>
        <v>Подвеска провода СИП2А 3х120 +1х95 (0,4 кВ)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</row>
    <row r="9" spans="1:8" s="4" customFormat="1" ht="78.75" x14ac:dyDescent="0.25">
      <c r="A9" s="11">
        <v>1</v>
      </c>
      <c r="B9" s="12" t="s">
        <v>8</v>
      </c>
      <c r="C9" s="13" t="s">
        <v>266</v>
      </c>
      <c r="D9" s="14" t="s">
        <v>24</v>
      </c>
      <c r="E9" s="24">
        <v>1</v>
      </c>
      <c r="F9" s="13"/>
      <c r="G9" s="16"/>
      <c r="H9" s="13" t="s">
        <v>16</v>
      </c>
    </row>
    <row r="10" spans="1:8" s="4" customFormat="1" ht="15" x14ac:dyDescent="0.25">
      <c r="A10" s="89" t="s">
        <v>234</v>
      </c>
      <c r="B10" s="89"/>
      <c r="C10" s="89"/>
      <c r="D10" s="89"/>
      <c r="E10" s="89"/>
      <c r="F10" s="89"/>
      <c r="G10" s="89"/>
      <c r="H10" s="89"/>
    </row>
    <row r="11" spans="1:8" s="4" customFormat="1" ht="22.5" x14ac:dyDescent="0.25">
      <c r="A11" s="11">
        <v>2</v>
      </c>
      <c r="B11" s="12" t="s">
        <v>17</v>
      </c>
      <c r="C11" s="13" t="s">
        <v>270</v>
      </c>
      <c r="D11" s="14" t="s">
        <v>24</v>
      </c>
      <c r="E11" s="15">
        <v>1.0449999999999999</v>
      </c>
      <c r="F11" s="13"/>
      <c r="G11" s="16"/>
      <c r="H11" s="13" t="s">
        <v>268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C15" s="91" t="s">
        <v>11</v>
      </c>
      <c r="D15" s="91"/>
      <c r="E15" s="91"/>
      <c r="F15" s="91"/>
      <c r="G15" s="91"/>
      <c r="H15" s="91"/>
    </row>
    <row r="16" spans="1:8" s="4" customFormat="1" ht="15" x14ac:dyDescent="0.25">
      <c r="B16" s="23"/>
      <c r="D16" s="23"/>
      <c r="F16" s="23"/>
    </row>
  </sheetData>
  <mergeCells count="9">
    <mergeCell ref="C15:H15"/>
    <mergeCell ref="A2:H2"/>
    <mergeCell ref="G6:H6"/>
    <mergeCell ref="G7:H7"/>
    <mergeCell ref="A8:H8"/>
    <mergeCell ref="A10:H10"/>
    <mergeCell ref="C14:E14"/>
    <mergeCell ref="F14:H14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H16"/>
  <sheetViews>
    <sheetView view="pageBreakPreview" zoomScale="60" zoomScaleNormal="100" workbookViewId="0">
      <selection activeCell="A13" sqref="A13:XFD13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Свод!B22</f>
        <v>Подвеска провода СИП2А 3х50+1х50 (0,4 кВ)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</row>
    <row r="9" spans="1:8" s="4" customFormat="1" ht="78.75" x14ac:dyDescent="0.25">
      <c r="A9" s="11">
        <v>1</v>
      </c>
      <c r="B9" s="12" t="s">
        <v>8</v>
      </c>
      <c r="C9" s="13" t="s">
        <v>266</v>
      </c>
      <c r="D9" s="14" t="s">
        <v>24</v>
      </c>
      <c r="E9" s="24">
        <v>1</v>
      </c>
      <c r="F9" s="13"/>
      <c r="G9" s="16"/>
      <c r="H9" s="13" t="s">
        <v>271</v>
      </c>
    </row>
    <row r="10" spans="1:8" s="4" customFormat="1" ht="15" x14ac:dyDescent="0.25">
      <c r="A10" s="89" t="s">
        <v>234</v>
      </c>
      <c r="B10" s="89"/>
      <c r="C10" s="89"/>
      <c r="D10" s="89"/>
      <c r="E10" s="89"/>
      <c r="F10" s="89"/>
      <c r="G10" s="89"/>
      <c r="H10" s="89"/>
    </row>
    <row r="11" spans="1:8" s="4" customFormat="1" ht="22.5" x14ac:dyDescent="0.25">
      <c r="A11" s="11">
        <v>2</v>
      </c>
      <c r="B11" s="12" t="s">
        <v>30</v>
      </c>
      <c r="C11" s="13" t="s">
        <v>272</v>
      </c>
      <c r="D11" s="14" t="s">
        <v>24</v>
      </c>
      <c r="E11" s="15">
        <v>1.0449999999999999</v>
      </c>
      <c r="F11" s="13"/>
      <c r="G11" s="16"/>
      <c r="H11" s="13" t="s">
        <v>235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C15" s="91" t="s">
        <v>11</v>
      </c>
      <c r="D15" s="91"/>
      <c r="E15" s="91"/>
      <c r="F15" s="91"/>
      <c r="G15" s="91"/>
      <c r="H15" s="91"/>
    </row>
    <row r="16" spans="1:8" s="4" customFormat="1" ht="15" x14ac:dyDescent="0.25">
      <c r="B16" s="23"/>
      <c r="D16" s="23"/>
      <c r="F16" s="23"/>
    </row>
  </sheetData>
  <mergeCells count="9">
    <mergeCell ref="C15:H15"/>
    <mergeCell ref="A2:H2"/>
    <mergeCell ref="G6:H6"/>
    <mergeCell ref="G7:H7"/>
    <mergeCell ref="A8:H8"/>
    <mergeCell ref="A10:H10"/>
    <mergeCell ref="C14:E14"/>
    <mergeCell ref="F14:H14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H32"/>
  <sheetViews>
    <sheetView view="pageBreakPreview" zoomScale="60" zoomScaleNormal="100" workbookViewId="0">
      <selection activeCell="A28" sqref="A28:XFD28"/>
    </sheetView>
  </sheetViews>
  <sheetFormatPr defaultColWidth="9.140625" defaultRowHeight="11.25" customHeight="1" x14ac:dyDescent="0.2"/>
  <cols>
    <col min="1" max="1" width="5.7109375" style="72" customWidth="1"/>
    <col min="2" max="2" width="5.7109375" style="64" customWidth="1"/>
    <col min="3" max="3" width="29.85546875" style="64" customWidth="1"/>
    <col min="4" max="4" width="7.28515625" style="64" customWidth="1"/>
    <col min="5" max="5" width="12.28515625" style="64" customWidth="1"/>
    <col min="6" max="6" width="8.5703125" style="64" customWidth="1"/>
    <col min="7" max="7" width="19.7109375" style="64" customWidth="1"/>
    <col min="8" max="8" width="18.7109375" style="64" customWidth="1"/>
    <col min="9" max="16384" width="9.140625" style="64"/>
  </cols>
  <sheetData>
    <row r="2" spans="1:8" s="52" customFormat="1" ht="18" x14ac:dyDescent="0.25">
      <c r="A2" s="97" t="s">
        <v>0</v>
      </c>
      <c r="B2" s="97"/>
      <c r="C2" s="97"/>
      <c r="D2" s="97"/>
      <c r="E2" s="97"/>
      <c r="F2" s="97"/>
      <c r="G2" s="97"/>
      <c r="H2" s="97"/>
    </row>
    <row r="3" spans="1:8" s="52" customFormat="1" ht="21" customHeight="1" x14ac:dyDescent="0.25">
      <c r="A3" s="90" t="str">
        <f>Свод!B23</f>
        <v>КЛ - 0,4 кВ в траншее, в трубах</v>
      </c>
      <c r="B3" s="90"/>
      <c r="C3" s="90"/>
      <c r="D3" s="90"/>
      <c r="E3" s="90"/>
      <c r="F3" s="90"/>
      <c r="G3" s="90"/>
      <c r="H3" s="90"/>
    </row>
    <row r="4" spans="1:8" s="52" customFormat="1" ht="18" x14ac:dyDescent="0.25">
      <c r="A4" s="73"/>
      <c r="B4" s="73"/>
      <c r="C4" s="73"/>
      <c r="D4" s="73"/>
      <c r="E4" s="73"/>
      <c r="F4" s="73"/>
      <c r="G4" s="73"/>
      <c r="H4" s="73"/>
    </row>
    <row r="5" spans="1:8" s="52" customFormat="1" ht="9.75" customHeight="1" x14ac:dyDescent="0.25">
      <c r="A5" s="53"/>
    </row>
    <row r="6" spans="1:8" s="52" customFormat="1" ht="36" customHeight="1" x14ac:dyDescent="0.25">
      <c r="A6" s="54" t="s">
        <v>1</v>
      </c>
      <c r="B6" s="55" t="s">
        <v>2</v>
      </c>
      <c r="C6" s="55" t="s">
        <v>3</v>
      </c>
      <c r="D6" s="55" t="s">
        <v>4</v>
      </c>
      <c r="E6" s="55" t="s">
        <v>5</v>
      </c>
      <c r="F6" s="55" t="s">
        <v>6</v>
      </c>
      <c r="G6" s="98" t="s">
        <v>7</v>
      </c>
      <c r="H6" s="98"/>
    </row>
    <row r="7" spans="1:8" s="52" customFormat="1" ht="15" x14ac:dyDescent="0.25">
      <c r="A7" s="56">
        <v>1</v>
      </c>
      <c r="B7" s="57">
        <v>2</v>
      </c>
      <c r="C7" s="57">
        <v>3</v>
      </c>
      <c r="D7" s="57">
        <v>4</v>
      </c>
      <c r="E7" s="57">
        <v>5</v>
      </c>
      <c r="F7" s="57">
        <v>6</v>
      </c>
      <c r="G7" s="99">
        <v>7</v>
      </c>
      <c r="H7" s="100"/>
    </row>
    <row r="8" spans="1:8" s="52" customFormat="1" ht="15" x14ac:dyDescent="0.25">
      <c r="A8" s="101" t="s">
        <v>273</v>
      </c>
      <c r="B8" s="101"/>
      <c r="C8" s="101"/>
      <c r="D8" s="101"/>
      <c r="E8" s="101"/>
      <c r="F8" s="101"/>
      <c r="G8" s="101"/>
      <c r="H8" s="101"/>
    </row>
    <row r="9" spans="1:8" s="52" customFormat="1" ht="45" x14ac:dyDescent="0.25">
      <c r="A9" s="58">
        <v>1</v>
      </c>
      <c r="B9" s="59" t="s">
        <v>17</v>
      </c>
      <c r="C9" s="60" t="s">
        <v>456</v>
      </c>
      <c r="D9" s="61" t="s">
        <v>275</v>
      </c>
      <c r="E9" s="62">
        <v>3.492E-2</v>
      </c>
      <c r="F9" s="60"/>
      <c r="G9" s="63"/>
      <c r="H9" s="60" t="s">
        <v>450</v>
      </c>
    </row>
    <row r="10" spans="1:8" s="52" customFormat="1" ht="45" x14ac:dyDescent="0.25">
      <c r="A10" s="58">
        <v>2</v>
      </c>
      <c r="B10" s="59" t="s">
        <v>22</v>
      </c>
      <c r="C10" s="60" t="s">
        <v>174</v>
      </c>
      <c r="D10" s="61" t="s">
        <v>175</v>
      </c>
      <c r="E10" s="65">
        <v>1.0800000000000001E-2</v>
      </c>
      <c r="F10" s="60"/>
      <c r="G10" s="63"/>
      <c r="H10" s="60" t="s">
        <v>451</v>
      </c>
    </row>
    <row r="11" spans="1:8" s="52" customFormat="1" ht="33.75" x14ac:dyDescent="0.25">
      <c r="A11" s="58">
        <v>3</v>
      </c>
      <c r="B11" s="59" t="s">
        <v>26</v>
      </c>
      <c r="C11" s="60" t="s">
        <v>276</v>
      </c>
      <c r="D11" s="61" t="s">
        <v>277</v>
      </c>
      <c r="E11" s="66">
        <v>0.1</v>
      </c>
      <c r="F11" s="60"/>
      <c r="G11" s="63"/>
      <c r="H11" s="60" t="s">
        <v>278</v>
      </c>
    </row>
    <row r="12" spans="1:8" s="52" customFormat="1" ht="22.5" x14ac:dyDescent="0.25">
      <c r="A12" s="58">
        <v>4</v>
      </c>
      <c r="B12" s="59" t="s">
        <v>30</v>
      </c>
      <c r="C12" s="60" t="s">
        <v>279</v>
      </c>
      <c r="D12" s="61" t="s">
        <v>68</v>
      </c>
      <c r="E12" s="67">
        <v>1</v>
      </c>
      <c r="F12" s="60"/>
      <c r="G12" s="63"/>
      <c r="H12" s="60" t="s">
        <v>280</v>
      </c>
    </row>
    <row r="13" spans="1:8" s="52" customFormat="1" ht="45" x14ac:dyDescent="0.25">
      <c r="A13" s="58">
        <v>5</v>
      </c>
      <c r="B13" s="59" t="s">
        <v>32</v>
      </c>
      <c r="C13" s="60" t="s">
        <v>281</v>
      </c>
      <c r="D13" s="61" t="s">
        <v>275</v>
      </c>
      <c r="E13" s="68">
        <v>2.4E-2</v>
      </c>
      <c r="F13" s="60"/>
      <c r="G13" s="63"/>
      <c r="H13" s="60" t="s">
        <v>452</v>
      </c>
    </row>
    <row r="14" spans="1:8" s="52" customFormat="1" ht="15" x14ac:dyDescent="0.25">
      <c r="A14" s="101" t="s">
        <v>282</v>
      </c>
      <c r="B14" s="101"/>
      <c r="C14" s="101"/>
      <c r="D14" s="101"/>
      <c r="E14" s="101"/>
      <c r="F14" s="101"/>
      <c r="G14" s="101"/>
      <c r="H14" s="101"/>
    </row>
    <row r="15" spans="1:8" s="52" customFormat="1" ht="33.75" x14ac:dyDescent="0.25">
      <c r="A15" s="58">
        <v>1</v>
      </c>
      <c r="B15" s="59" t="s">
        <v>34</v>
      </c>
      <c r="C15" s="60" t="s">
        <v>283</v>
      </c>
      <c r="D15" s="61" t="s">
        <v>68</v>
      </c>
      <c r="E15" s="67">
        <v>1</v>
      </c>
      <c r="F15" s="60"/>
      <c r="G15" s="63"/>
      <c r="H15" s="60" t="s">
        <v>280</v>
      </c>
    </row>
    <row r="16" spans="1:8" s="52" customFormat="1" ht="22.5" x14ac:dyDescent="0.25">
      <c r="A16" s="58">
        <v>2</v>
      </c>
      <c r="B16" s="59" t="s">
        <v>37</v>
      </c>
      <c r="C16" s="60" t="s">
        <v>284</v>
      </c>
      <c r="D16" s="61" t="s">
        <v>68</v>
      </c>
      <c r="E16" s="67">
        <v>1</v>
      </c>
      <c r="F16" s="60"/>
      <c r="G16" s="63"/>
      <c r="H16" s="60" t="s">
        <v>280</v>
      </c>
    </row>
    <row r="17" spans="1:8" s="52" customFormat="1" ht="22.5" x14ac:dyDescent="0.25">
      <c r="A17" s="58">
        <v>3</v>
      </c>
      <c r="B17" s="59" t="s">
        <v>40</v>
      </c>
      <c r="C17" s="60" t="s">
        <v>285</v>
      </c>
      <c r="D17" s="61" t="s">
        <v>68</v>
      </c>
      <c r="E17" s="67">
        <v>1</v>
      </c>
      <c r="F17" s="60"/>
      <c r="G17" s="63"/>
      <c r="H17" s="60" t="s">
        <v>280</v>
      </c>
    </row>
    <row r="18" spans="1:8" s="52" customFormat="1" ht="45" x14ac:dyDescent="0.25">
      <c r="A18" s="58">
        <v>4</v>
      </c>
      <c r="B18" s="59" t="s">
        <v>43</v>
      </c>
      <c r="C18" s="60" t="s">
        <v>286</v>
      </c>
      <c r="D18" s="61" t="s">
        <v>19</v>
      </c>
      <c r="E18" s="67">
        <v>1</v>
      </c>
      <c r="F18" s="60"/>
      <c r="G18" s="63"/>
      <c r="H18" s="60" t="s">
        <v>16</v>
      </c>
    </row>
    <row r="19" spans="1:8" s="52" customFormat="1" ht="15" x14ac:dyDescent="0.25">
      <c r="A19" s="101" t="s">
        <v>210</v>
      </c>
      <c r="B19" s="101"/>
      <c r="C19" s="101"/>
      <c r="D19" s="101"/>
      <c r="E19" s="101"/>
      <c r="F19" s="101"/>
      <c r="G19" s="101"/>
      <c r="H19" s="101"/>
    </row>
    <row r="20" spans="1:8" s="52" customFormat="1" ht="22.5" x14ac:dyDescent="0.25">
      <c r="A20" s="58">
        <v>1</v>
      </c>
      <c r="B20" s="59" t="s">
        <v>47</v>
      </c>
      <c r="C20" s="60" t="s">
        <v>287</v>
      </c>
      <c r="D20" s="61" t="s">
        <v>219</v>
      </c>
      <c r="E20" s="67">
        <v>6</v>
      </c>
      <c r="F20" s="60"/>
      <c r="G20" s="63"/>
      <c r="H20" s="60" t="s">
        <v>16</v>
      </c>
    </row>
    <row r="21" spans="1:8" s="52" customFormat="1" ht="22.5" x14ac:dyDescent="0.25">
      <c r="A21" s="58">
        <v>2</v>
      </c>
      <c r="B21" s="59" t="s">
        <v>50</v>
      </c>
      <c r="C21" s="60" t="s">
        <v>288</v>
      </c>
      <c r="D21" s="61" t="s">
        <v>289</v>
      </c>
      <c r="E21" s="66">
        <v>0.4</v>
      </c>
      <c r="F21" s="60"/>
      <c r="G21" s="63"/>
      <c r="H21" s="60" t="s">
        <v>290</v>
      </c>
    </row>
    <row r="22" spans="1:8" s="52" customFormat="1" ht="22.5" x14ac:dyDescent="0.25">
      <c r="A22" s="58">
        <v>3</v>
      </c>
      <c r="B22" s="59" t="s">
        <v>52</v>
      </c>
      <c r="C22" s="60" t="s">
        <v>291</v>
      </c>
      <c r="D22" s="61" t="s">
        <v>24</v>
      </c>
      <c r="E22" s="68">
        <v>0.10199999999999999</v>
      </c>
      <c r="F22" s="60"/>
      <c r="G22" s="63"/>
      <c r="H22" s="60" t="s">
        <v>292</v>
      </c>
    </row>
    <row r="23" spans="1:8" s="52" customFormat="1" ht="33.75" x14ac:dyDescent="0.25">
      <c r="A23" s="58">
        <v>4</v>
      </c>
      <c r="B23" s="59" t="s">
        <v>88</v>
      </c>
      <c r="C23" s="60" t="s">
        <v>293</v>
      </c>
      <c r="D23" s="61" t="s">
        <v>54</v>
      </c>
      <c r="E23" s="67">
        <v>102</v>
      </c>
      <c r="F23" s="60"/>
      <c r="G23" s="63"/>
      <c r="H23" s="60" t="s">
        <v>16</v>
      </c>
    </row>
    <row r="24" spans="1:8" s="52" customFormat="1" ht="22.5" x14ac:dyDescent="0.25">
      <c r="A24" s="58">
        <v>5</v>
      </c>
      <c r="B24" s="59" t="s">
        <v>90</v>
      </c>
      <c r="C24" s="60" t="s">
        <v>294</v>
      </c>
      <c r="D24" s="61" t="s">
        <v>68</v>
      </c>
      <c r="E24" s="69">
        <v>1.05</v>
      </c>
      <c r="F24" s="60"/>
      <c r="G24" s="63"/>
      <c r="H24" s="60" t="s">
        <v>295</v>
      </c>
    </row>
    <row r="25" spans="1:8" s="52" customFormat="1" ht="78.75" x14ac:dyDescent="0.25">
      <c r="A25" s="58">
        <v>6</v>
      </c>
      <c r="B25" s="59" t="s">
        <v>92</v>
      </c>
      <c r="C25" s="60" t="s">
        <v>296</v>
      </c>
      <c r="D25" s="61" t="s">
        <v>19</v>
      </c>
      <c r="E25" s="67">
        <v>1</v>
      </c>
      <c r="F25" s="60"/>
      <c r="G25" s="63"/>
      <c r="H25" s="60" t="s">
        <v>16</v>
      </c>
    </row>
    <row r="26" spans="1:8" s="52" customFormat="1" ht="90" x14ac:dyDescent="0.25">
      <c r="A26" s="58">
        <v>7</v>
      </c>
      <c r="B26" s="59" t="s">
        <v>138</v>
      </c>
      <c r="C26" s="60" t="s">
        <v>297</v>
      </c>
      <c r="D26" s="61" t="s">
        <v>95</v>
      </c>
      <c r="E26" s="67">
        <v>2</v>
      </c>
      <c r="F26" s="60"/>
      <c r="G26" s="63"/>
      <c r="H26" s="60" t="s">
        <v>16</v>
      </c>
    </row>
    <row r="27" spans="1:8" s="52" customFormat="1" ht="39" customHeight="1" x14ac:dyDescent="0.25">
      <c r="B27" s="70"/>
      <c r="C27" s="70"/>
      <c r="D27" s="70"/>
      <c r="E27" s="70"/>
      <c r="F27" s="70"/>
      <c r="G27" s="70"/>
      <c r="H27" s="70"/>
    </row>
    <row r="28" spans="1:8" s="52" customFormat="1" ht="39" customHeight="1" x14ac:dyDescent="0.25">
      <c r="B28" s="64"/>
      <c r="C28" s="64"/>
      <c r="D28" s="64"/>
      <c r="E28" s="64"/>
      <c r="F28" s="64"/>
      <c r="G28" s="64"/>
      <c r="H28" s="64"/>
    </row>
    <row r="29" spans="1:8" s="18" customFormat="1" ht="12" x14ac:dyDescent="0.2">
      <c r="A29" s="19"/>
      <c r="B29" s="20" t="s">
        <v>12</v>
      </c>
      <c r="C29" s="93" t="s">
        <v>457</v>
      </c>
      <c r="D29" s="93"/>
      <c r="E29" s="93"/>
      <c r="F29" s="94" t="s">
        <v>458</v>
      </c>
      <c r="G29" s="94"/>
      <c r="H29" s="94"/>
    </row>
    <row r="30" spans="1:8" s="18" customFormat="1" ht="19.5" customHeight="1" x14ac:dyDescent="0.2">
      <c r="A30" s="19"/>
      <c r="C30" s="91" t="s">
        <v>11</v>
      </c>
      <c r="D30" s="91"/>
      <c r="E30" s="91"/>
      <c r="F30" s="91"/>
      <c r="G30" s="91"/>
      <c r="H30" s="91"/>
    </row>
    <row r="32" spans="1:8" s="52" customFormat="1" ht="15" x14ac:dyDescent="0.25">
      <c r="B32" s="71"/>
      <c r="D32" s="71"/>
      <c r="F32" s="71"/>
    </row>
  </sheetData>
  <mergeCells count="10">
    <mergeCell ref="A19:H19"/>
    <mergeCell ref="A3:H3"/>
    <mergeCell ref="C29:E29"/>
    <mergeCell ref="F29:H29"/>
    <mergeCell ref="C30:H30"/>
    <mergeCell ref="A2:H2"/>
    <mergeCell ref="G6:H6"/>
    <mergeCell ref="G7:H7"/>
    <mergeCell ref="A8:H8"/>
    <mergeCell ref="A14:H14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H28"/>
  <sheetViews>
    <sheetView view="pageBreakPreview" zoomScale="60" zoomScaleNormal="100" workbookViewId="0">
      <selection activeCell="A24" sqref="A24:XFD24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Свод!B24</f>
        <v>КЛ - 0,4 кВ метод ГНБ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273</v>
      </c>
      <c r="B8" s="89"/>
      <c r="C8" s="89"/>
      <c r="D8" s="89"/>
      <c r="E8" s="89"/>
      <c r="F8" s="89"/>
      <c r="G8" s="89"/>
      <c r="H8" s="89"/>
    </row>
    <row r="9" spans="1:8" s="4" customFormat="1" ht="67.5" x14ac:dyDescent="0.25">
      <c r="A9" s="11">
        <v>1</v>
      </c>
      <c r="B9" s="12" t="s">
        <v>8</v>
      </c>
      <c r="C9" s="13" t="s">
        <v>298</v>
      </c>
      <c r="D9" s="14" t="s">
        <v>275</v>
      </c>
      <c r="E9" s="15">
        <v>4.0000000000000001E-3</v>
      </c>
      <c r="F9" s="13"/>
      <c r="G9" s="16"/>
      <c r="H9" s="13" t="s">
        <v>299</v>
      </c>
    </row>
    <row r="10" spans="1:8" s="4" customFormat="1" ht="15" x14ac:dyDescent="0.25">
      <c r="A10" s="11">
        <v>2</v>
      </c>
      <c r="B10" s="12" t="s">
        <v>17</v>
      </c>
      <c r="C10" s="13" t="s">
        <v>300</v>
      </c>
      <c r="D10" s="14" t="s">
        <v>275</v>
      </c>
      <c r="E10" s="15">
        <v>4.0000000000000001E-3</v>
      </c>
      <c r="F10" s="13"/>
      <c r="G10" s="16"/>
      <c r="H10" s="13" t="s">
        <v>301</v>
      </c>
    </row>
    <row r="11" spans="1:8" s="4" customFormat="1" ht="45" x14ac:dyDescent="0.25">
      <c r="A11" s="11">
        <v>3</v>
      </c>
      <c r="B11" s="12" t="s">
        <v>22</v>
      </c>
      <c r="C11" s="13" t="s">
        <v>281</v>
      </c>
      <c r="D11" s="14" t="s">
        <v>275</v>
      </c>
      <c r="E11" s="15">
        <v>4.0000000000000001E-3</v>
      </c>
      <c r="F11" s="13"/>
      <c r="G11" s="16"/>
      <c r="H11" s="13" t="s">
        <v>301</v>
      </c>
    </row>
    <row r="12" spans="1:8" s="4" customFormat="1" ht="15" x14ac:dyDescent="0.25">
      <c r="A12" s="89" t="s">
        <v>302</v>
      </c>
      <c r="B12" s="89"/>
      <c r="C12" s="89"/>
      <c r="D12" s="89"/>
      <c r="E12" s="89"/>
      <c r="F12" s="89"/>
      <c r="G12" s="89"/>
      <c r="H12" s="89"/>
    </row>
    <row r="13" spans="1:8" s="4" customFormat="1" ht="78.75" x14ac:dyDescent="0.25">
      <c r="A13" s="11">
        <v>1</v>
      </c>
      <c r="B13" s="12" t="s">
        <v>30</v>
      </c>
      <c r="C13" s="13" t="s">
        <v>303</v>
      </c>
      <c r="D13" s="14" t="s">
        <v>54</v>
      </c>
      <c r="E13" s="24">
        <v>100</v>
      </c>
      <c r="F13" s="13"/>
      <c r="G13" s="16"/>
      <c r="H13" s="13" t="s">
        <v>16</v>
      </c>
    </row>
    <row r="14" spans="1:8" s="4" customFormat="1" ht="33.75" x14ac:dyDescent="0.25">
      <c r="A14" s="11">
        <v>2</v>
      </c>
      <c r="B14" s="12" t="s">
        <v>32</v>
      </c>
      <c r="C14" s="13" t="s">
        <v>304</v>
      </c>
      <c r="D14" s="14" t="s">
        <v>19</v>
      </c>
      <c r="E14" s="24">
        <v>1</v>
      </c>
      <c r="F14" s="13"/>
      <c r="G14" s="16"/>
      <c r="H14" s="13" t="s">
        <v>16</v>
      </c>
    </row>
    <row r="15" spans="1:8" s="4" customFormat="1" ht="33.75" x14ac:dyDescent="0.25">
      <c r="A15" s="11">
        <v>3</v>
      </c>
      <c r="B15" s="12" t="s">
        <v>34</v>
      </c>
      <c r="C15" s="13" t="s">
        <v>305</v>
      </c>
      <c r="D15" s="14" t="s">
        <v>19</v>
      </c>
      <c r="E15" s="24">
        <v>1</v>
      </c>
      <c r="F15" s="13"/>
      <c r="G15" s="16"/>
      <c r="H15" s="13" t="s">
        <v>16</v>
      </c>
    </row>
    <row r="16" spans="1:8" s="4" customFormat="1" ht="22.5" x14ac:dyDescent="0.25">
      <c r="A16" s="11">
        <v>4</v>
      </c>
      <c r="B16" s="12" t="s">
        <v>37</v>
      </c>
      <c r="C16" s="13" t="s">
        <v>306</v>
      </c>
      <c r="D16" s="14" t="s">
        <v>307</v>
      </c>
      <c r="E16" s="24">
        <v>1</v>
      </c>
      <c r="F16" s="13"/>
      <c r="G16" s="16"/>
      <c r="H16" s="13" t="s">
        <v>16</v>
      </c>
    </row>
    <row r="17" spans="1:8" s="4" customFormat="1" ht="33.75" x14ac:dyDescent="0.25">
      <c r="A17" s="11">
        <v>5</v>
      </c>
      <c r="B17" s="12" t="s">
        <v>40</v>
      </c>
      <c r="C17" s="13" t="s">
        <v>283</v>
      </c>
      <c r="D17" s="14" t="s">
        <v>68</v>
      </c>
      <c r="E17" s="24">
        <v>1</v>
      </c>
      <c r="F17" s="13"/>
      <c r="G17" s="16"/>
      <c r="H17" s="13" t="s">
        <v>280</v>
      </c>
    </row>
    <row r="18" spans="1:8" s="4" customFormat="1" ht="45" x14ac:dyDescent="0.25">
      <c r="A18" s="11">
        <v>6</v>
      </c>
      <c r="B18" s="12" t="s">
        <v>43</v>
      </c>
      <c r="C18" s="13" t="s">
        <v>286</v>
      </c>
      <c r="D18" s="14" t="s">
        <v>19</v>
      </c>
      <c r="E18" s="24">
        <v>2</v>
      </c>
      <c r="F18" s="13"/>
      <c r="G18" s="16"/>
      <c r="H18" s="13" t="s">
        <v>16</v>
      </c>
    </row>
    <row r="19" spans="1:8" s="4" customFormat="1" ht="15" x14ac:dyDescent="0.25">
      <c r="A19" s="89" t="s">
        <v>210</v>
      </c>
      <c r="B19" s="89"/>
      <c r="C19" s="89"/>
      <c r="D19" s="89"/>
      <c r="E19" s="89"/>
      <c r="F19" s="89"/>
      <c r="G19" s="89"/>
      <c r="H19" s="89"/>
    </row>
    <row r="20" spans="1:8" s="4" customFormat="1" ht="33.75" x14ac:dyDescent="0.25">
      <c r="A20" s="11">
        <v>1</v>
      </c>
      <c r="B20" s="12" t="s">
        <v>47</v>
      </c>
      <c r="C20" s="13" t="s">
        <v>293</v>
      </c>
      <c r="D20" s="14" t="s">
        <v>54</v>
      </c>
      <c r="E20" s="24">
        <v>102</v>
      </c>
      <c r="F20" s="13"/>
      <c r="G20" s="16"/>
      <c r="H20" s="13" t="s">
        <v>16</v>
      </c>
    </row>
    <row r="21" spans="1:8" s="4" customFormat="1" ht="22.5" x14ac:dyDescent="0.25">
      <c r="A21" s="11">
        <v>2</v>
      </c>
      <c r="B21" s="12" t="s">
        <v>50</v>
      </c>
      <c r="C21" s="13" t="s">
        <v>291</v>
      </c>
      <c r="D21" s="14" t="s">
        <v>24</v>
      </c>
      <c r="E21" s="15">
        <v>0.10199999999999999</v>
      </c>
      <c r="F21" s="13"/>
      <c r="G21" s="16"/>
      <c r="H21" s="13" t="s">
        <v>292</v>
      </c>
    </row>
    <row r="22" spans="1:8" s="4" customFormat="1" ht="78.75" x14ac:dyDescent="0.25">
      <c r="A22" s="11">
        <v>3</v>
      </c>
      <c r="B22" s="12" t="s">
        <v>52</v>
      </c>
      <c r="C22" s="13" t="s">
        <v>296</v>
      </c>
      <c r="D22" s="14" t="s">
        <v>19</v>
      </c>
      <c r="E22" s="24">
        <v>2</v>
      </c>
      <c r="F22" s="13"/>
      <c r="G22" s="16"/>
      <c r="H22" s="13" t="s">
        <v>16</v>
      </c>
    </row>
    <row r="23" spans="1:8" s="4" customFormat="1" ht="39" customHeight="1" x14ac:dyDescent="0.25">
      <c r="B23" s="17"/>
      <c r="C23" s="17"/>
      <c r="D23" s="17"/>
      <c r="E23" s="17"/>
      <c r="F23" s="17"/>
      <c r="G23" s="17"/>
      <c r="H23" s="17"/>
    </row>
    <row r="24" spans="1:8" s="4" customFormat="1" ht="39" customHeight="1" x14ac:dyDescent="0.25">
      <c r="B24" s="2"/>
      <c r="C24" s="2"/>
      <c r="D24" s="2"/>
      <c r="E24" s="2"/>
      <c r="F24" s="2"/>
      <c r="G24" s="2"/>
      <c r="H24" s="2"/>
    </row>
    <row r="25" spans="1:8" s="18" customFormat="1" ht="12" x14ac:dyDescent="0.2">
      <c r="A25" s="19"/>
      <c r="B25" s="20" t="s">
        <v>12</v>
      </c>
      <c r="C25" s="93" t="s">
        <v>457</v>
      </c>
      <c r="D25" s="93"/>
      <c r="E25" s="93"/>
      <c r="F25" s="94" t="s">
        <v>458</v>
      </c>
      <c r="G25" s="94"/>
      <c r="H25" s="94"/>
    </row>
    <row r="26" spans="1:8" s="18" customFormat="1" ht="19.5" customHeight="1" x14ac:dyDescent="0.2">
      <c r="A26" s="19"/>
      <c r="C26" s="91" t="s">
        <v>11</v>
      </c>
      <c r="D26" s="91"/>
      <c r="E26" s="91"/>
      <c r="F26" s="91"/>
      <c r="G26" s="91"/>
      <c r="H26" s="91"/>
    </row>
    <row r="28" spans="1:8" s="4" customFormat="1" ht="15" x14ac:dyDescent="0.25">
      <c r="B28" s="23"/>
      <c r="D28" s="23"/>
      <c r="F28" s="23"/>
    </row>
  </sheetData>
  <mergeCells count="10">
    <mergeCell ref="A19:H19"/>
    <mergeCell ref="C25:E25"/>
    <mergeCell ref="F25:H25"/>
    <mergeCell ref="C26:H26"/>
    <mergeCell ref="A3:H3"/>
    <mergeCell ref="A2:H2"/>
    <mergeCell ref="G6:H6"/>
    <mergeCell ref="G7:H7"/>
    <mergeCell ref="A8:H8"/>
    <mergeCell ref="A12:H12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H31"/>
  <sheetViews>
    <sheetView view="pageBreakPreview" zoomScale="60" zoomScaleNormal="100" workbookViewId="0">
      <selection activeCell="A28" sqref="A28:XFD28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Свод!B25</f>
        <v xml:space="preserve">КЛ - 6(10) кВ в траншее, в трубах 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273</v>
      </c>
      <c r="B8" s="89"/>
      <c r="C8" s="89"/>
      <c r="D8" s="89"/>
      <c r="E8" s="89"/>
      <c r="F8" s="89"/>
      <c r="G8" s="89"/>
      <c r="H8" s="89"/>
    </row>
    <row r="9" spans="1:8" s="4" customFormat="1" ht="45" x14ac:dyDescent="0.25">
      <c r="A9" s="11">
        <v>1</v>
      </c>
      <c r="B9" s="12" t="s">
        <v>8</v>
      </c>
      <c r="C9" s="13" t="s">
        <v>274</v>
      </c>
      <c r="D9" s="14" t="s">
        <v>275</v>
      </c>
      <c r="E9" s="28">
        <v>4.3650000000000001E-2</v>
      </c>
      <c r="F9" s="13"/>
      <c r="G9" s="16"/>
      <c r="H9" s="13" t="s">
        <v>308</v>
      </c>
    </row>
    <row r="10" spans="1:8" s="4" customFormat="1" ht="45" x14ac:dyDescent="0.25">
      <c r="A10" s="11">
        <v>2</v>
      </c>
      <c r="B10" s="12" t="s">
        <v>17</v>
      </c>
      <c r="C10" s="13" t="s">
        <v>174</v>
      </c>
      <c r="D10" s="14" t="s">
        <v>175</v>
      </c>
      <c r="E10" s="29">
        <v>1.35E-2</v>
      </c>
      <c r="F10" s="13"/>
      <c r="G10" s="16"/>
      <c r="H10" s="13" t="s">
        <v>309</v>
      </c>
    </row>
    <row r="11" spans="1:8" s="4" customFormat="1" ht="33.75" x14ac:dyDescent="0.25">
      <c r="A11" s="11">
        <v>3</v>
      </c>
      <c r="B11" s="12" t="s">
        <v>22</v>
      </c>
      <c r="C11" s="13" t="s">
        <v>276</v>
      </c>
      <c r="D11" s="14" t="s">
        <v>277</v>
      </c>
      <c r="E11" s="26">
        <v>0.1</v>
      </c>
      <c r="F11" s="13"/>
      <c r="G11" s="16"/>
      <c r="H11" s="13" t="s">
        <v>278</v>
      </c>
    </row>
    <row r="12" spans="1:8" s="4" customFormat="1" ht="22.5" x14ac:dyDescent="0.25">
      <c r="A12" s="11">
        <v>4</v>
      </c>
      <c r="B12" s="12" t="s">
        <v>26</v>
      </c>
      <c r="C12" s="13" t="s">
        <v>279</v>
      </c>
      <c r="D12" s="14" t="s">
        <v>68</v>
      </c>
      <c r="E12" s="24">
        <v>1</v>
      </c>
      <c r="F12" s="13"/>
      <c r="G12" s="16"/>
      <c r="H12" s="13" t="s">
        <v>280</v>
      </c>
    </row>
    <row r="13" spans="1:8" s="4" customFormat="1" ht="45" x14ac:dyDescent="0.25">
      <c r="A13" s="11">
        <v>5</v>
      </c>
      <c r="B13" s="12" t="s">
        <v>30</v>
      </c>
      <c r="C13" s="13" t="s">
        <v>310</v>
      </c>
      <c r="D13" s="14" t="s">
        <v>275</v>
      </c>
      <c r="E13" s="25">
        <v>0.03</v>
      </c>
      <c r="F13" s="13"/>
      <c r="G13" s="16"/>
      <c r="H13" s="13" t="s">
        <v>311</v>
      </c>
    </row>
    <row r="14" spans="1:8" s="4" customFormat="1" ht="15" x14ac:dyDescent="0.25">
      <c r="A14" s="89" t="s">
        <v>312</v>
      </c>
      <c r="B14" s="89"/>
      <c r="C14" s="89"/>
      <c r="D14" s="89"/>
      <c r="E14" s="89"/>
      <c r="F14" s="89"/>
      <c r="G14" s="89"/>
      <c r="H14" s="89"/>
    </row>
    <row r="15" spans="1:8" s="4" customFormat="1" ht="33.75" x14ac:dyDescent="0.25">
      <c r="A15" s="11">
        <v>1</v>
      </c>
      <c r="B15" s="12" t="s">
        <v>32</v>
      </c>
      <c r="C15" s="13" t="s">
        <v>283</v>
      </c>
      <c r="D15" s="14" t="s">
        <v>68</v>
      </c>
      <c r="E15" s="24">
        <v>1</v>
      </c>
      <c r="F15" s="13"/>
      <c r="G15" s="16"/>
      <c r="H15" s="13" t="s">
        <v>280</v>
      </c>
    </row>
    <row r="16" spans="1:8" s="4" customFormat="1" ht="22.5" x14ac:dyDescent="0.25">
      <c r="A16" s="11">
        <v>2</v>
      </c>
      <c r="B16" s="12" t="s">
        <v>34</v>
      </c>
      <c r="C16" s="13" t="s">
        <v>285</v>
      </c>
      <c r="D16" s="14" t="s">
        <v>68</v>
      </c>
      <c r="E16" s="24">
        <v>1</v>
      </c>
      <c r="F16" s="13"/>
      <c r="G16" s="16"/>
      <c r="H16" s="13" t="s">
        <v>280</v>
      </c>
    </row>
    <row r="17" spans="1:8" s="4" customFormat="1" ht="22.5" x14ac:dyDescent="0.25">
      <c r="A17" s="11">
        <v>3</v>
      </c>
      <c r="B17" s="12" t="s">
        <v>37</v>
      </c>
      <c r="C17" s="13" t="s">
        <v>284</v>
      </c>
      <c r="D17" s="14" t="s">
        <v>68</v>
      </c>
      <c r="E17" s="24">
        <v>1</v>
      </c>
      <c r="F17" s="13"/>
      <c r="G17" s="16"/>
      <c r="H17" s="13" t="s">
        <v>280</v>
      </c>
    </row>
    <row r="18" spans="1:8" s="4" customFormat="1" ht="45" x14ac:dyDescent="0.25">
      <c r="A18" s="11">
        <v>4</v>
      </c>
      <c r="B18" s="12" t="s">
        <v>40</v>
      </c>
      <c r="C18" s="13" t="s">
        <v>313</v>
      </c>
      <c r="D18" s="14" t="s">
        <v>19</v>
      </c>
      <c r="E18" s="24">
        <v>1</v>
      </c>
      <c r="F18" s="13"/>
      <c r="G18" s="16"/>
      <c r="H18" s="13" t="s">
        <v>16</v>
      </c>
    </row>
    <row r="19" spans="1:8" s="4" customFormat="1" ht="15" x14ac:dyDescent="0.25">
      <c r="A19" s="89" t="s">
        <v>210</v>
      </c>
      <c r="B19" s="89"/>
      <c r="C19" s="89"/>
      <c r="D19" s="89"/>
      <c r="E19" s="89"/>
      <c r="F19" s="89"/>
      <c r="G19" s="89"/>
      <c r="H19" s="89"/>
    </row>
    <row r="20" spans="1:8" s="4" customFormat="1" ht="22.5" x14ac:dyDescent="0.25">
      <c r="A20" s="11">
        <v>1</v>
      </c>
      <c r="B20" s="12" t="s">
        <v>43</v>
      </c>
      <c r="C20" s="13" t="s">
        <v>287</v>
      </c>
      <c r="D20" s="14" t="s">
        <v>219</v>
      </c>
      <c r="E20" s="24">
        <v>15</v>
      </c>
      <c r="F20" s="13"/>
      <c r="G20" s="16"/>
      <c r="H20" s="13" t="s">
        <v>16</v>
      </c>
    </row>
    <row r="21" spans="1:8" s="4" customFormat="1" ht="22.5" x14ac:dyDescent="0.25">
      <c r="A21" s="11">
        <v>2</v>
      </c>
      <c r="B21" s="12" t="s">
        <v>47</v>
      </c>
      <c r="C21" s="13" t="s">
        <v>314</v>
      </c>
      <c r="D21" s="14" t="s">
        <v>24</v>
      </c>
      <c r="E21" s="15">
        <v>0.10199999999999999</v>
      </c>
      <c r="F21" s="13"/>
      <c r="G21" s="16"/>
      <c r="H21" s="13" t="s">
        <v>292</v>
      </c>
    </row>
    <row r="22" spans="1:8" s="4" customFormat="1" ht="22.5" x14ac:dyDescent="0.25">
      <c r="A22" s="11">
        <v>3</v>
      </c>
      <c r="B22" s="12" t="s">
        <v>50</v>
      </c>
      <c r="C22" s="13" t="s">
        <v>288</v>
      </c>
      <c r="D22" s="14" t="s">
        <v>289</v>
      </c>
      <c r="E22" s="26">
        <v>0.4</v>
      </c>
      <c r="F22" s="13"/>
      <c r="G22" s="16"/>
      <c r="H22" s="13" t="s">
        <v>290</v>
      </c>
    </row>
    <row r="23" spans="1:8" s="4" customFormat="1" ht="33.75" x14ac:dyDescent="0.25">
      <c r="A23" s="11">
        <v>4</v>
      </c>
      <c r="B23" s="12" t="s">
        <v>52</v>
      </c>
      <c r="C23" s="13" t="s">
        <v>293</v>
      </c>
      <c r="D23" s="14" t="s">
        <v>54</v>
      </c>
      <c r="E23" s="24">
        <v>102</v>
      </c>
      <c r="F23" s="13"/>
      <c r="G23" s="16"/>
      <c r="H23" s="13" t="s">
        <v>16</v>
      </c>
    </row>
    <row r="24" spans="1:8" s="4" customFormat="1" ht="22.5" x14ac:dyDescent="0.25">
      <c r="A24" s="11">
        <v>5</v>
      </c>
      <c r="B24" s="12" t="s">
        <v>88</v>
      </c>
      <c r="C24" s="13" t="s">
        <v>294</v>
      </c>
      <c r="D24" s="14" t="s">
        <v>68</v>
      </c>
      <c r="E24" s="25">
        <v>1.05</v>
      </c>
      <c r="F24" s="13"/>
      <c r="G24" s="16"/>
      <c r="H24" s="13" t="s">
        <v>295</v>
      </c>
    </row>
    <row r="25" spans="1:8" s="4" customFormat="1" ht="67.5" x14ac:dyDescent="0.25">
      <c r="A25" s="11">
        <v>6</v>
      </c>
      <c r="B25" s="12" t="s">
        <v>90</v>
      </c>
      <c r="C25" s="13" t="s">
        <v>315</v>
      </c>
      <c r="D25" s="14" t="s">
        <v>19</v>
      </c>
      <c r="E25" s="24">
        <v>2</v>
      </c>
      <c r="F25" s="13"/>
      <c r="G25" s="16"/>
      <c r="H25" s="13" t="s">
        <v>16</v>
      </c>
    </row>
    <row r="26" spans="1:8" s="4" customFormat="1" ht="56.25" x14ac:dyDescent="0.25">
      <c r="A26" s="11">
        <v>7</v>
      </c>
      <c r="B26" s="12" t="s">
        <v>92</v>
      </c>
      <c r="C26" s="13" t="s">
        <v>316</v>
      </c>
      <c r="D26" s="14" t="s">
        <v>19</v>
      </c>
      <c r="E26" s="24">
        <v>1</v>
      </c>
      <c r="F26" s="13"/>
      <c r="G26" s="16"/>
      <c r="H26" s="13" t="s">
        <v>16</v>
      </c>
    </row>
    <row r="27" spans="1:8" s="4" customFormat="1" ht="39" customHeight="1" x14ac:dyDescent="0.25">
      <c r="B27" s="17"/>
      <c r="C27" s="17"/>
      <c r="D27" s="17"/>
      <c r="E27" s="17"/>
      <c r="F27" s="17"/>
      <c r="G27" s="17"/>
      <c r="H27" s="17"/>
    </row>
    <row r="28" spans="1:8" s="4" customFormat="1" ht="39" customHeight="1" x14ac:dyDescent="0.25">
      <c r="B28" s="2"/>
      <c r="C28" s="2"/>
      <c r="D28" s="2"/>
      <c r="E28" s="2"/>
      <c r="F28" s="2"/>
      <c r="G28" s="2"/>
      <c r="H28" s="2"/>
    </row>
    <row r="29" spans="1:8" s="18" customFormat="1" ht="12" x14ac:dyDescent="0.2">
      <c r="A29" s="19"/>
      <c r="B29" s="20" t="s">
        <v>12</v>
      </c>
      <c r="C29" s="93" t="s">
        <v>457</v>
      </c>
      <c r="D29" s="93"/>
      <c r="E29" s="93"/>
      <c r="F29" s="94" t="s">
        <v>458</v>
      </c>
      <c r="G29" s="94"/>
      <c r="H29" s="94"/>
    </row>
    <row r="30" spans="1:8" s="18" customFormat="1" ht="19.5" customHeight="1" x14ac:dyDescent="0.2">
      <c r="A30" s="19"/>
      <c r="C30" s="91" t="s">
        <v>11</v>
      </c>
      <c r="D30" s="91"/>
      <c r="E30" s="91"/>
      <c r="F30" s="91"/>
      <c r="G30" s="91"/>
      <c r="H30" s="91"/>
    </row>
    <row r="31" spans="1:8" s="4" customFormat="1" ht="15" x14ac:dyDescent="0.25">
      <c r="B31" s="23"/>
      <c r="D31" s="23"/>
      <c r="F31" s="23"/>
    </row>
  </sheetData>
  <mergeCells count="10">
    <mergeCell ref="A19:H19"/>
    <mergeCell ref="C29:E29"/>
    <mergeCell ref="F29:H29"/>
    <mergeCell ref="C30:H30"/>
    <mergeCell ref="A3:H3"/>
    <mergeCell ref="A2:H2"/>
    <mergeCell ref="G6:H6"/>
    <mergeCell ref="G7:H7"/>
    <mergeCell ref="A8:H8"/>
    <mergeCell ref="A14:H14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H29"/>
  <sheetViews>
    <sheetView view="pageBreakPreview" zoomScale="60" zoomScaleNormal="100" workbookViewId="0">
      <selection activeCell="A26" sqref="A26:XFD26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Свод!B26</f>
        <v xml:space="preserve">КЛ - 6(10) кВ метод ГНБ 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273</v>
      </c>
      <c r="B8" s="89"/>
      <c r="C8" s="89"/>
      <c r="D8" s="89"/>
      <c r="E8" s="89"/>
      <c r="F8" s="89"/>
      <c r="G8" s="89"/>
      <c r="H8" s="89"/>
    </row>
    <row r="9" spans="1:8" s="4" customFormat="1" ht="67.5" x14ac:dyDescent="0.25">
      <c r="A9" s="11">
        <v>1</v>
      </c>
      <c r="B9" s="12" t="s">
        <v>8</v>
      </c>
      <c r="C9" s="13" t="s">
        <v>298</v>
      </c>
      <c r="D9" s="14" t="s">
        <v>275</v>
      </c>
      <c r="E9" s="15">
        <v>4.0000000000000001E-3</v>
      </c>
      <c r="F9" s="13"/>
      <c r="G9" s="16"/>
      <c r="H9" s="13" t="s">
        <v>299</v>
      </c>
    </row>
    <row r="10" spans="1:8" s="4" customFormat="1" ht="15" x14ac:dyDescent="0.25">
      <c r="A10" s="11">
        <v>2</v>
      </c>
      <c r="B10" s="12" t="s">
        <v>17</v>
      </c>
      <c r="C10" s="13" t="s">
        <v>300</v>
      </c>
      <c r="D10" s="14" t="s">
        <v>275</v>
      </c>
      <c r="E10" s="25">
        <v>0.01</v>
      </c>
      <c r="F10" s="13"/>
      <c r="G10" s="16"/>
      <c r="H10" s="13" t="s">
        <v>317</v>
      </c>
    </row>
    <row r="11" spans="1:8" s="4" customFormat="1" ht="45" x14ac:dyDescent="0.25">
      <c r="A11" s="11">
        <v>3</v>
      </c>
      <c r="B11" s="12" t="s">
        <v>22</v>
      </c>
      <c r="C11" s="13" t="s">
        <v>281</v>
      </c>
      <c r="D11" s="14" t="s">
        <v>275</v>
      </c>
      <c r="E11" s="15">
        <v>4.0000000000000001E-3</v>
      </c>
      <c r="F11" s="13"/>
      <c r="G11" s="16"/>
      <c r="H11" s="13" t="s">
        <v>299</v>
      </c>
    </row>
    <row r="12" spans="1:8" s="4" customFormat="1" ht="15" x14ac:dyDescent="0.25">
      <c r="A12" s="89" t="s">
        <v>302</v>
      </c>
      <c r="B12" s="89"/>
      <c r="C12" s="89"/>
      <c r="D12" s="89"/>
      <c r="E12" s="89"/>
      <c r="F12" s="89"/>
      <c r="G12" s="89"/>
      <c r="H12" s="89"/>
    </row>
    <row r="13" spans="1:8" s="4" customFormat="1" ht="78.75" x14ac:dyDescent="0.25">
      <c r="A13" s="11">
        <v>4</v>
      </c>
      <c r="B13" s="12" t="s">
        <v>30</v>
      </c>
      <c r="C13" s="13" t="s">
        <v>303</v>
      </c>
      <c r="D13" s="14" t="s">
        <v>54</v>
      </c>
      <c r="E13" s="24">
        <v>100</v>
      </c>
      <c r="F13" s="13"/>
      <c r="G13" s="16"/>
      <c r="H13" s="13" t="s">
        <v>16</v>
      </c>
    </row>
    <row r="14" spans="1:8" s="4" customFormat="1" ht="33.75" x14ac:dyDescent="0.25">
      <c r="A14" s="11">
        <v>5</v>
      </c>
      <c r="B14" s="12" t="s">
        <v>32</v>
      </c>
      <c r="C14" s="13" t="s">
        <v>304</v>
      </c>
      <c r="D14" s="14" t="s">
        <v>19</v>
      </c>
      <c r="E14" s="24">
        <v>1</v>
      </c>
      <c r="F14" s="13"/>
      <c r="G14" s="16"/>
      <c r="H14" s="13" t="s">
        <v>16</v>
      </c>
    </row>
    <row r="15" spans="1:8" s="4" customFormat="1" ht="33.75" x14ac:dyDescent="0.25">
      <c r="A15" s="11">
        <v>6</v>
      </c>
      <c r="B15" s="12" t="s">
        <v>34</v>
      </c>
      <c r="C15" s="13" t="s">
        <v>305</v>
      </c>
      <c r="D15" s="14" t="s">
        <v>19</v>
      </c>
      <c r="E15" s="24">
        <v>1</v>
      </c>
      <c r="F15" s="13"/>
      <c r="G15" s="16"/>
      <c r="H15" s="13" t="s">
        <v>16</v>
      </c>
    </row>
    <row r="16" spans="1:8" s="4" customFormat="1" ht="22.5" x14ac:dyDescent="0.25">
      <c r="A16" s="11">
        <v>7</v>
      </c>
      <c r="B16" s="12" t="s">
        <v>37</v>
      </c>
      <c r="C16" s="13" t="s">
        <v>306</v>
      </c>
      <c r="D16" s="14" t="s">
        <v>307</v>
      </c>
      <c r="E16" s="24">
        <v>1</v>
      </c>
      <c r="F16" s="13"/>
      <c r="G16" s="16"/>
      <c r="H16" s="13" t="s">
        <v>16</v>
      </c>
    </row>
    <row r="17" spans="1:8" s="4" customFormat="1" ht="33.75" x14ac:dyDescent="0.25">
      <c r="A17" s="11">
        <v>8</v>
      </c>
      <c r="B17" s="12" t="s">
        <v>40</v>
      </c>
      <c r="C17" s="13" t="s">
        <v>283</v>
      </c>
      <c r="D17" s="14" t="s">
        <v>68</v>
      </c>
      <c r="E17" s="24">
        <v>1</v>
      </c>
      <c r="F17" s="13"/>
      <c r="G17" s="16"/>
      <c r="H17" s="13" t="s">
        <v>280</v>
      </c>
    </row>
    <row r="18" spans="1:8" s="4" customFormat="1" ht="45" x14ac:dyDescent="0.25">
      <c r="A18" s="11">
        <v>9</v>
      </c>
      <c r="B18" s="12" t="s">
        <v>43</v>
      </c>
      <c r="C18" s="13" t="s">
        <v>313</v>
      </c>
      <c r="D18" s="14" t="s">
        <v>19</v>
      </c>
      <c r="E18" s="24">
        <v>2</v>
      </c>
      <c r="F18" s="13"/>
      <c r="G18" s="16"/>
      <c r="H18" s="13" t="s">
        <v>16</v>
      </c>
    </row>
    <row r="19" spans="1:8" s="4" customFormat="1" ht="15" x14ac:dyDescent="0.25">
      <c r="A19" s="89" t="s">
        <v>318</v>
      </c>
      <c r="B19" s="89"/>
      <c r="C19" s="89"/>
      <c r="D19" s="89"/>
      <c r="E19" s="89"/>
      <c r="F19" s="89"/>
      <c r="G19" s="89"/>
      <c r="H19" s="89"/>
    </row>
    <row r="20" spans="1:8" s="4" customFormat="1" ht="22.5" x14ac:dyDescent="0.25">
      <c r="A20" s="11">
        <v>10</v>
      </c>
      <c r="B20" s="12" t="s">
        <v>47</v>
      </c>
      <c r="C20" s="13" t="s">
        <v>319</v>
      </c>
      <c r="D20" s="14" t="s">
        <v>190</v>
      </c>
      <c r="E20" s="24">
        <v>1</v>
      </c>
      <c r="F20" s="13"/>
      <c r="G20" s="16"/>
      <c r="H20" s="13" t="s">
        <v>16</v>
      </c>
    </row>
    <row r="21" spans="1:8" s="4" customFormat="1" ht="15" x14ac:dyDescent="0.25">
      <c r="A21" s="89" t="s">
        <v>320</v>
      </c>
      <c r="B21" s="89"/>
      <c r="C21" s="89"/>
      <c r="D21" s="89"/>
      <c r="E21" s="89"/>
      <c r="F21" s="89"/>
      <c r="G21" s="89"/>
      <c r="H21" s="89"/>
    </row>
    <row r="22" spans="1:8" s="4" customFormat="1" ht="33.75" x14ac:dyDescent="0.25">
      <c r="A22" s="11">
        <v>11</v>
      </c>
      <c r="B22" s="12" t="s">
        <v>50</v>
      </c>
      <c r="C22" s="13" t="s">
        <v>293</v>
      </c>
      <c r="D22" s="14" t="s">
        <v>54</v>
      </c>
      <c r="E22" s="24">
        <v>102</v>
      </c>
      <c r="F22" s="13"/>
      <c r="G22" s="16"/>
      <c r="H22" s="13" t="s">
        <v>16</v>
      </c>
    </row>
    <row r="23" spans="1:8" s="4" customFormat="1" ht="22.5" x14ac:dyDescent="0.25">
      <c r="A23" s="11">
        <v>12</v>
      </c>
      <c r="B23" s="12" t="s">
        <v>52</v>
      </c>
      <c r="C23" s="13" t="s">
        <v>314</v>
      </c>
      <c r="D23" s="14" t="s">
        <v>24</v>
      </c>
      <c r="E23" s="15">
        <v>0.10199999999999999</v>
      </c>
      <c r="F23" s="13"/>
      <c r="G23" s="16"/>
      <c r="H23" s="13" t="s">
        <v>292</v>
      </c>
    </row>
    <row r="24" spans="1:8" s="4" customFormat="1" ht="56.25" x14ac:dyDescent="0.25">
      <c r="A24" s="11">
        <v>13</v>
      </c>
      <c r="B24" s="12" t="s">
        <v>88</v>
      </c>
      <c r="C24" s="13" t="s">
        <v>316</v>
      </c>
      <c r="D24" s="14" t="s">
        <v>19</v>
      </c>
      <c r="E24" s="24">
        <v>2</v>
      </c>
      <c r="F24" s="13"/>
      <c r="G24" s="16"/>
      <c r="H24" s="13" t="s">
        <v>16</v>
      </c>
    </row>
    <row r="25" spans="1:8" s="4" customFormat="1" ht="39" customHeight="1" x14ac:dyDescent="0.25">
      <c r="B25" s="17"/>
      <c r="C25" s="17"/>
      <c r="D25" s="17"/>
      <c r="E25" s="17"/>
      <c r="F25" s="17"/>
      <c r="G25" s="17"/>
      <c r="H25" s="17"/>
    </row>
    <row r="26" spans="1:8" s="4" customFormat="1" ht="39" customHeight="1" x14ac:dyDescent="0.25">
      <c r="B26" s="2"/>
      <c r="C26" s="2"/>
      <c r="D26" s="2"/>
      <c r="E26" s="2"/>
      <c r="F26" s="2"/>
      <c r="G26" s="2"/>
      <c r="H26" s="2"/>
    </row>
    <row r="27" spans="1:8" s="18" customFormat="1" ht="12" x14ac:dyDescent="0.2">
      <c r="A27" s="19"/>
      <c r="B27" s="20" t="s">
        <v>12</v>
      </c>
      <c r="C27" s="93" t="s">
        <v>457</v>
      </c>
      <c r="D27" s="93"/>
      <c r="E27" s="93"/>
      <c r="F27" s="94" t="s">
        <v>458</v>
      </c>
      <c r="G27" s="94"/>
      <c r="H27" s="94"/>
    </row>
    <row r="28" spans="1:8" s="18" customFormat="1" ht="19.5" customHeight="1" x14ac:dyDescent="0.2">
      <c r="A28" s="19"/>
      <c r="C28" s="91" t="s">
        <v>11</v>
      </c>
      <c r="D28" s="91"/>
      <c r="E28" s="91"/>
      <c r="F28" s="91"/>
      <c r="G28" s="91"/>
      <c r="H28" s="91"/>
    </row>
    <row r="29" spans="1:8" s="4" customFormat="1" ht="15" x14ac:dyDescent="0.25">
      <c r="B29" s="23"/>
      <c r="D29" s="23"/>
      <c r="F29" s="23"/>
    </row>
  </sheetData>
  <mergeCells count="11">
    <mergeCell ref="A21:H21"/>
    <mergeCell ref="C27:E27"/>
    <mergeCell ref="F27:H27"/>
    <mergeCell ref="C28:H28"/>
    <mergeCell ref="A19:H19"/>
    <mergeCell ref="A2:H2"/>
    <mergeCell ref="G6:H6"/>
    <mergeCell ref="G7:H7"/>
    <mergeCell ref="A8:H8"/>
    <mergeCell ref="A12:H12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Y33"/>
  <sheetViews>
    <sheetView view="pageBreakPreview" zoomScale="60" zoomScaleNormal="100" workbookViewId="0">
      <selection activeCell="A30" sqref="A30:XFD30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2" width="49.42578125" style="3" hidden="1" customWidth="1"/>
    <col min="23" max="23" width="47" style="3" hidden="1" customWidth="1"/>
    <col min="24" max="24" width="49.42578125" style="3" hidden="1" customWidth="1"/>
    <col min="25" max="25" width="47" style="3" hidden="1" customWidth="1"/>
    <col min="26" max="16384" width="9.140625" style="2"/>
  </cols>
  <sheetData>
    <row r="2" spans="1:21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" customFormat="1" ht="18.75" customHeight="1" x14ac:dyDescent="0.25">
      <c r="A3" s="90" t="str">
        <f>Свод!B27</f>
        <v>Строительство КТПН-250 кВА</v>
      </c>
      <c r="B3" s="90"/>
      <c r="C3" s="90"/>
      <c r="D3" s="90"/>
      <c r="E3" s="90"/>
      <c r="F3" s="90"/>
      <c r="G3" s="90"/>
      <c r="H3" s="90"/>
    </row>
    <row r="4" spans="1:21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21" s="4" customFormat="1" ht="9.75" customHeight="1" x14ac:dyDescent="0.25">
      <c r="A5" s="5"/>
    </row>
    <row r="6" spans="1:21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21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21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  <c r="T8" s="10" t="s">
        <v>206</v>
      </c>
    </row>
    <row r="9" spans="1:21" s="4" customFormat="1" ht="15" x14ac:dyDescent="0.25">
      <c r="A9" s="92" t="s">
        <v>321</v>
      </c>
      <c r="B9" s="92"/>
      <c r="C9" s="92"/>
      <c r="D9" s="92"/>
      <c r="E9" s="92"/>
      <c r="F9" s="92"/>
      <c r="G9" s="92"/>
      <c r="H9" s="92"/>
      <c r="T9" s="10"/>
      <c r="U9" s="27" t="s">
        <v>321</v>
      </c>
    </row>
    <row r="10" spans="1:21" s="4" customFormat="1" ht="22.5" x14ac:dyDescent="0.25">
      <c r="A10" s="11">
        <f>IF(J10&lt;&gt;"",COUNTA(J$1:J10),"")</f>
        <v>1</v>
      </c>
      <c r="B10" s="12" t="s">
        <v>8</v>
      </c>
      <c r="C10" s="13" t="s">
        <v>322</v>
      </c>
      <c r="D10" s="14" t="s">
        <v>323</v>
      </c>
      <c r="E10" s="15">
        <v>4.8000000000000001E-2</v>
      </c>
      <c r="F10" s="13"/>
      <c r="G10" s="16"/>
      <c r="H10" s="13" t="s">
        <v>324</v>
      </c>
      <c r="J10" s="2" t="s">
        <v>9</v>
      </c>
      <c r="T10" s="10"/>
      <c r="U10" s="27"/>
    </row>
    <row r="11" spans="1:21" s="4" customFormat="1" ht="22.5" x14ac:dyDescent="0.25">
      <c r="A11" s="11">
        <f>IF(J11&lt;&gt;"",COUNTA(J$1:J11),"")</f>
        <v>2</v>
      </c>
      <c r="B11" s="12" t="s">
        <v>22</v>
      </c>
      <c r="C11" s="13" t="s">
        <v>325</v>
      </c>
      <c r="D11" s="14" t="s">
        <v>219</v>
      </c>
      <c r="E11" s="26">
        <v>1.2</v>
      </c>
      <c r="F11" s="13"/>
      <c r="G11" s="16"/>
      <c r="H11" s="13" t="s">
        <v>16</v>
      </c>
      <c r="J11" s="2" t="s">
        <v>9</v>
      </c>
      <c r="T11" s="10"/>
      <c r="U11" s="27"/>
    </row>
    <row r="12" spans="1:21" s="4" customFormat="1" ht="56.25" x14ac:dyDescent="0.25">
      <c r="A12" s="11">
        <f>IF(J12&lt;&gt;"",COUNTA(J$1:J12),"")</f>
        <v>3</v>
      </c>
      <c r="B12" s="12" t="s">
        <v>26</v>
      </c>
      <c r="C12" s="13" t="s">
        <v>158</v>
      </c>
      <c r="D12" s="14" t="s">
        <v>95</v>
      </c>
      <c r="E12" s="24">
        <v>1</v>
      </c>
      <c r="F12" s="13"/>
      <c r="G12" s="16"/>
      <c r="H12" s="13" t="s">
        <v>16</v>
      </c>
      <c r="J12" s="2" t="s">
        <v>9</v>
      </c>
      <c r="T12" s="10"/>
      <c r="U12" s="27"/>
    </row>
    <row r="13" spans="1:21" s="4" customFormat="1" ht="45" x14ac:dyDescent="0.25">
      <c r="A13" s="11">
        <f>IF(J13&lt;&gt;"",COUNTA(J$1:J13),"")</f>
        <v>4</v>
      </c>
      <c r="B13" s="12" t="s">
        <v>30</v>
      </c>
      <c r="C13" s="13" t="s">
        <v>326</v>
      </c>
      <c r="D13" s="14" t="s">
        <v>327</v>
      </c>
      <c r="E13" s="25">
        <v>0.08</v>
      </c>
      <c r="F13" s="13"/>
      <c r="G13" s="16"/>
      <c r="H13" s="13" t="s">
        <v>328</v>
      </c>
      <c r="J13" s="2" t="s">
        <v>9</v>
      </c>
      <c r="T13" s="10"/>
      <c r="U13" s="27"/>
    </row>
    <row r="14" spans="1:21" s="4" customFormat="1" ht="15" x14ac:dyDescent="0.25">
      <c r="A14" s="89" t="s">
        <v>208</v>
      </c>
      <c r="B14" s="89"/>
      <c r="C14" s="89"/>
      <c r="D14" s="89"/>
      <c r="E14" s="89"/>
      <c r="F14" s="89"/>
      <c r="G14" s="89"/>
      <c r="H14" s="89"/>
      <c r="T14" s="10" t="s">
        <v>208</v>
      </c>
      <c r="U14" s="27"/>
    </row>
    <row r="15" spans="1:21" s="4" customFormat="1" ht="15" x14ac:dyDescent="0.25">
      <c r="A15" s="89" t="s">
        <v>329</v>
      </c>
      <c r="B15" s="89"/>
      <c r="C15" s="89"/>
      <c r="D15" s="89"/>
      <c r="E15" s="89"/>
      <c r="F15" s="89"/>
      <c r="G15" s="89"/>
      <c r="H15" s="89"/>
      <c r="T15" s="10" t="s">
        <v>329</v>
      </c>
      <c r="U15" s="27"/>
    </row>
    <row r="16" spans="1:21" s="4" customFormat="1" ht="33.75" x14ac:dyDescent="0.25">
      <c r="A16" s="11">
        <f>IF(J16&lt;&gt;"",COUNTA(J$1:J16),"")</f>
        <v>5</v>
      </c>
      <c r="B16" s="12" t="s">
        <v>52</v>
      </c>
      <c r="C16" s="13" t="s">
        <v>171</v>
      </c>
      <c r="D16" s="14" t="s">
        <v>68</v>
      </c>
      <c r="E16" s="25">
        <v>0.46</v>
      </c>
      <c r="F16" s="13"/>
      <c r="G16" s="16"/>
      <c r="H16" s="13" t="s">
        <v>16</v>
      </c>
      <c r="J16" s="2" t="s">
        <v>9</v>
      </c>
      <c r="T16" s="10"/>
      <c r="U16" s="27"/>
    </row>
    <row r="17" spans="1:25" s="4" customFormat="1" ht="22.5" x14ac:dyDescent="0.25">
      <c r="A17" s="11">
        <f>IF(J17&lt;&gt;"",COUNTA(J$1:J17),"")</f>
        <v>6</v>
      </c>
      <c r="B17" s="12" t="s">
        <v>88</v>
      </c>
      <c r="C17" s="13" t="s">
        <v>167</v>
      </c>
      <c r="D17" s="14" t="s">
        <v>19</v>
      </c>
      <c r="E17" s="24">
        <v>4</v>
      </c>
      <c r="F17" s="13"/>
      <c r="G17" s="16"/>
      <c r="H17" s="13" t="s">
        <v>16</v>
      </c>
      <c r="J17" s="2" t="s">
        <v>9</v>
      </c>
      <c r="T17" s="10"/>
      <c r="U17" s="27"/>
    </row>
    <row r="18" spans="1:25" s="4" customFormat="1" ht="15" x14ac:dyDescent="0.25">
      <c r="A18" s="89" t="s">
        <v>330</v>
      </c>
      <c r="B18" s="89"/>
      <c r="C18" s="89"/>
      <c r="D18" s="89"/>
      <c r="E18" s="89"/>
      <c r="F18" s="89"/>
      <c r="G18" s="89"/>
      <c r="H18" s="89"/>
      <c r="T18" s="10" t="s">
        <v>330</v>
      </c>
      <c r="U18" s="27"/>
    </row>
    <row r="19" spans="1:25" s="4" customFormat="1" ht="56.25" x14ac:dyDescent="0.25">
      <c r="A19" s="11">
        <f>IF(J19&lt;&gt;"",COUNTA(J$1:J19),"")</f>
        <v>7</v>
      </c>
      <c r="B19" s="12" t="s">
        <v>90</v>
      </c>
      <c r="C19" s="13" t="s">
        <v>159</v>
      </c>
      <c r="D19" s="14" t="s">
        <v>95</v>
      </c>
      <c r="E19" s="24">
        <v>1</v>
      </c>
      <c r="F19" s="13"/>
      <c r="G19" s="16"/>
      <c r="H19" s="13" t="s">
        <v>16</v>
      </c>
      <c r="J19" s="2" t="s">
        <v>9</v>
      </c>
      <c r="T19" s="10"/>
      <c r="U19" s="27"/>
    </row>
    <row r="20" spans="1:25" s="4" customFormat="1" ht="15" x14ac:dyDescent="0.25">
      <c r="A20" s="89" t="s">
        <v>331</v>
      </c>
      <c r="B20" s="89"/>
      <c r="C20" s="89"/>
      <c r="D20" s="89"/>
      <c r="E20" s="89"/>
      <c r="F20" s="89"/>
      <c r="G20" s="89"/>
      <c r="H20" s="89"/>
      <c r="T20" s="10" t="s">
        <v>331</v>
      </c>
      <c r="U20" s="27"/>
    </row>
    <row r="21" spans="1:25" s="4" customFormat="1" ht="22.5" x14ac:dyDescent="0.25">
      <c r="A21" s="11">
        <f>IF(J21&lt;&gt;"",COUNTA(J$1:J21),"")</f>
        <v>8</v>
      </c>
      <c r="B21" s="12" t="s">
        <v>138</v>
      </c>
      <c r="C21" s="13" t="s">
        <v>141</v>
      </c>
      <c r="D21" s="14" t="s">
        <v>82</v>
      </c>
      <c r="E21" s="28">
        <v>3.7679999999999998E-2</v>
      </c>
      <c r="F21" s="13"/>
      <c r="G21" s="16"/>
      <c r="H21" s="13" t="s">
        <v>332</v>
      </c>
      <c r="J21" s="2" t="s">
        <v>9</v>
      </c>
      <c r="T21" s="10"/>
      <c r="U21" s="27"/>
    </row>
    <row r="22" spans="1:25" s="4" customFormat="1" ht="45" x14ac:dyDescent="0.25">
      <c r="A22" s="11">
        <f>IF(J22&lt;&gt;"",COUNTA(J$1:J22),"")</f>
        <v>9</v>
      </c>
      <c r="B22" s="12" t="s">
        <v>140</v>
      </c>
      <c r="C22" s="13" t="s">
        <v>333</v>
      </c>
      <c r="D22" s="14" t="s">
        <v>19</v>
      </c>
      <c r="E22" s="24">
        <v>4</v>
      </c>
      <c r="F22" s="13"/>
      <c r="G22" s="16"/>
      <c r="H22" s="13" t="s">
        <v>16</v>
      </c>
      <c r="J22" s="2" t="s">
        <v>9</v>
      </c>
      <c r="T22" s="10"/>
      <c r="U22" s="27"/>
    </row>
    <row r="23" spans="1:25" s="4" customFormat="1" ht="45" x14ac:dyDescent="0.25">
      <c r="A23" s="11">
        <f>IF(J23&lt;&gt;"",COUNTA(J$1:J23),"")</f>
        <v>10</v>
      </c>
      <c r="B23" s="12" t="s">
        <v>334</v>
      </c>
      <c r="C23" s="13" t="s">
        <v>335</v>
      </c>
      <c r="D23" s="14" t="s">
        <v>19</v>
      </c>
      <c r="E23" s="24">
        <v>2</v>
      </c>
      <c r="F23" s="13"/>
      <c r="G23" s="16"/>
      <c r="H23" s="13" t="s">
        <v>16</v>
      </c>
      <c r="J23" s="2" t="s">
        <v>9</v>
      </c>
      <c r="T23" s="10"/>
      <c r="U23" s="27"/>
    </row>
    <row r="24" spans="1:25" s="4" customFormat="1" ht="22.5" x14ac:dyDescent="0.25">
      <c r="A24" s="11">
        <f>IF(J24&lt;&gt;"",COUNTA(J$1:J24),"")</f>
        <v>11</v>
      </c>
      <c r="B24" s="12" t="s">
        <v>336</v>
      </c>
      <c r="C24" s="13" t="s">
        <v>337</v>
      </c>
      <c r="D24" s="14" t="s">
        <v>82</v>
      </c>
      <c r="E24" s="29">
        <v>3.7699999999999997E-2</v>
      </c>
      <c r="F24" s="13"/>
      <c r="G24" s="16"/>
      <c r="H24" s="13" t="s">
        <v>338</v>
      </c>
      <c r="J24" s="2" t="s">
        <v>9</v>
      </c>
      <c r="T24" s="10"/>
      <c r="U24" s="27"/>
    </row>
    <row r="25" spans="1:25" s="4" customFormat="1" ht="15" x14ac:dyDescent="0.25">
      <c r="A25" s="11">
        <f>IF(J25&lt;&gt;"",COUNTA(J$1:J25),"")</f>
        <v>12</v>
      </c>
      <c r="B25" s="12" t="s">
        <v>339</v>
      </c>
      <c r="C25" s="13" t="s">
        <v>340</v>
      </c>
      <c r="D25" s="14" t="s">
        <v>219</v>
      </c>
      <c r="E25" s="26">
        <v>1.2</v>
      </c>
      <c r="F25" s="13"/>
      <c r="G25" s="16"/>
      <c r="H25" s="13" t="s">
        <v>16</v>
      </c>
      <c r="J25" s="2" t="s">
        <v>9</v>
      </c>
      <c r="T25" s="10"/>
      <c r="U25" s="27"/>
    </row>
    <row r="26" spans="1:25" s="4" customFormat="1" ht="22.5" x14ac:dyDescent="0.25">
      <c r="A26" s="11">
        <f>IF(J26&lt;&gt;"",COUNTA(J$1:J26),"")</f>
        <v>13</v>
      </c>
      <c r="B26" s="12" t="s">
        <v>341</v>
      </c>
      <c r="C26" s="13" t="s">
        <v>342</v>
      </c>
      <c r="D26" s="14" t="s">
        <v>82</v>
      </c>
      <c r="E26" s="15">
        <v>2.4E-2</v>
      </c>
      <c r="F26" s="13"/>
      <c r="G26" s="16"/>
      <c r="H26" s="13" t="s">
        <v>343</v>
      </c>
      <c r="J26" s="2" t="s">
        <v>9</v>
      </c>
      <c r="T26" s="10"/>
      <c r="U26" s="27"/>
    </row>
    <row r="27" spans="1:25" s="4" customFormat="1" ht="15" x14ac:dyDescent="0.25">
      <c r="A27" s="89" t="s">
        <v>344</v>
      </c>
      <c r="B27" s="89"/>
      <c r="C27" s="89"/>
      <c r="D27" s="89"/>
      <c r="E27" s="89"/>
      <c r="F27" s="89"/>
      <c r="G27" s="89"/>
      <c r="H27" s="89"/>
      <c r="T27" s="10" t="s">
        <v>344</v>
      </c>
      <c r="U27" s="27"/>
    </row>
    <row r="28" spans="1:25" s="4" customFormat="1" ht="45" x14ac:dyDescent="0.25">
      <c r="A28" s="11">
        <f>IF(J28&lt;&gt;"",COUNTA(J$1:J28),"")</f>
        <v>14</v>
      </c>
      <c r="B28" s="12" t="s">
        <v>345</v>
      </c>
      <c r="C28" s="13" t="s">
        <v>346</v>
      </c>
      <c r="D28" s="14" t="s">
        <v>347</v>
      </c>
      <c r="E28" s="24">
        <v>1</v>
      </c>
      <c r="F28" s="13"/>
      <c r="G28" s="16"/>
      <c r="H28" s="13" t="s">
        <v>16</v>
      </c>
      <c r="J28" s="2" t="s">
        <v>9</v>
      </c>
      <c r="T28" s="10"/>
      <c r="U28" s="27"/>
    </row>
    <row r="29" spans="1:25" s="4" customFormat="1" ht="39" customHeight="1" x14ac:dyDescent="0.25">
      <c r="B29" s="17"/>
      <c r="C29" s="17"/>
      <c r="D29" s="17"/>
      <c r="E29" s="17"/>
      <c r="F29" s="17"/>
      <c r="G29" s="17"/>
      <c r="H29" s="17"/>
    </row>
    <row r="30" spans="1:25" s="4" customFormat="1" ht="39" customHeight="1" x14ac:dyDescent="0.25">
      <c r="B30" s="2"/>
      <c r="C30" s="2"/>
      <c r="D30" s="2"/>
      <c r="E30" s="2"/>
      <c r="F30" s="2"/>
      <c r="G30" s="2"/>
      <c r="H30" s="2"/>
    </row>
    <row r="31" spans="1:25" s="18" customFormat="1" ht="15" x14ac:dyDescent="0.25">
      <c r="A31" s="19"/>
      <c r="B31" s="20" t="s">
        <v>12</v>
      </c>
      <c r="C31" s="93" t="s">
        <v>457</v>
      </c>
      <c r="D31" s="93"/>
      <c r="E31" s="93"/>
      <c r="F31" s="94" t="s">
        <v>458</v>
      </c>
      <c r="G31" s="94"/>
      <c r="H31" s="9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21"/>
      <c r="U31" s="21"/>
      <c r="V31" s="21"/>
      <c r="W31" s="21"/>
      <c r="X31" s="21" t="s">
        <v>10</v>
      </c>
      <c r="Y31" s="21" t="s">
        <v>10</v>
      </c>
    </row>
    <row r="32" spans="1:25" s="18" customFormat="1" ht="19.5" customHeight="1" x14ac:dyDescent="0.2">
      <c r="A32" s="19"/>
      <c r="C32" s="91" t="s">
        <v>11</v>
      </c>
      <c r="D32" s="91"/>
      <c r="E32" s="91"/>
      <c r="F32" s="91"/>
      <c r="G32" s="91"/>
      <c r="H32" s="91"/>
      <c r="T32" s="21"/>
      <c r="U32" s="21"/>
      <c r="V32" s="21"/>
      <c r="W32" s="21"/>
      <c r="X32" s="21"/>
      <c r="Y32" s="21"/>
    </row>
    <row r="33" spans="2:6" s="4" customFormat="1" ht="15" x14ac:dyDescent="0.25">
      <c r="B33" s="23"/>
      <c r="D33" s="23"/>
      <c r="F33" s="23"/>
    </row>
  </sheetData>
  <mergeCells count="14">
    <mergeCell ref="C32:H32"/>
    <mergeCell ref="A15:H15"/>
    <mergeCell ref="A18:H18"/>
    <mergeCell ref="A20:H20"/>
    <mergeCell ref="A27:H27"/>
    <mergeCell ref="C31:E31"/>
    <mergeCell ref="F31:H31"/>
    <mergeCell ref="A14:H14"/>
    <mergeCell ref="A2:H2"/>
    <mergeCell ref="G6:H6"/>
    <mergeCell ref="G7:H7"/>
    <mergeCell ref="A8:H8"/>
    <mergeCell ref="A9:H9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2:Y34"/>
  <sheetViews>
    <sheetView view="pageBreakPreview" topLeftCell="A16" zoomScale="60" zoomScaleNormal="100" workbookViewId="0">
      <selection activeCell="A30" sqref="A30:XFD30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2" width="49.42578125" style="3" hidden="1" customWidth="1"/>
    <col min="23" max="23" width="47" style="3" hidden="1" customWidth="1"/>
    <col min="24" max="24" width="49.42578125" style="3" hidden="1" customWidth="1"/>
    <col min="25" max="25" width="47" style="3" hidden="1" customWidth="1"/>
    <col min="26" max="16384" width="9.140625" style="2"/>
  </cols>
  <sheetData>
    <row r="2" spans="1:21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" customFormat="1" ht="18.75" customHeight="1" x14ac:dyDescent="0.25">
      <c r="A3" s="90" t="str">
        <f>Свод!B28</f>
        <v>Строительство КТПН-400 кВА</v>
      </c>
      <c r="B3" s="90"/>
      <c r="C3" s="90"/>
      <c r="D3" s="90"/>
      <c r="E3" s="90"/>
      <c r="F3" s="90"/>
      <c r="G3" s="90"/>
      <c r="H3" s="90"/>
    </row>
    <row r="4" spans="1:21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21" s="4" customFormat="1" ht="9.75" customHeight="1" x14ac:dyDescent="0.25">
      <c r="A5" s="5"/>
    </row>
    <row r="6" spans="1:21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21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21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  <c r="T8" s="10" t="s">
        <v>206</v>
      </c>
    </row>
    <row r="9" spans="1:21" s="4" customFormat="1" ht="15" x14ac:dyDescent="0.25">
      <c r="A9" s="92" t="s">
        <v>321</v>
      </c>
      <c r="B9" s="92"/>
      <c r="C9" s="92"/>
      <c r="D9" s="92"/>
      <c r="E9" s="92"/>
      <c r="F9" s="92"/>
      <c r="G9" s="92"/>
      <c r="H9" s="92"/>
      <c r="T9" s="10"/>
      <c r="U9" s="27" t="s">
        <v>321</v>
      </c>
    </row>
    <row r="10" spans="1:21" s="4" customFormat="1" ht="22.5" x14ac:dyDescent="0.25">
      <c r="A10" s="11">
        <f>IF(J10&lt;&gt;"",COUNTA(J$1:J10),"")</f>
        <v>1</v>
      </c>
      <c r="B10" s="12" t="s">
        <v>8</v>
      </c>
      <c r="C10" s="13" t="s">
        <v>322</v>
      </c>
      <c r="D10" s="14" t="s">
        <v>323</v>
      </c>
      <c r="E10" s="15">
        <v>4.8000000000000001E-2</v>
      </c>
      <c r="F10" s="13"/>
      <c r="G10" s="16"/>
      <c r="H10" s="13" t="s">
        <v>324</v>
      </c>
      <c r="J10" s="2" t="s">
        <v>9</v>
      </c>
      <c r="T10" s="10"/>
      <c r="U10" s="27"/>
    </row>
    <row r="11" spans="1:21" s="4" customFormat="1" ht="22.5" x14ac:dyDescent="0.25">
      <c r="A11" s="11">
        <f>IF(J11&lt;&gt;"",COUNTA(J$1:J11),"")</f>
        <v>2</v>
      </c>
      <c r="B11" s="12" t="s">
        <v>22</v>
      </c>
      <c r="C11" s="13" t="s">
        <v>325</v>
      </c>
      <c r="D11" s="14" t="s">
        <v>219</v>
      </c>
      <c r="E11" s="26">
        <v>1.2</v>
      </c>
      <c r="F11" s="13"/>
      <c r="G11" s="16"/>
      <c r="H11" s="13" t="s">
        <v>16</v>
      </c>
      <c r="J11" s="2" t="s">
        <v>9</v>
      </c>
      <c r="T11" s="10"/>
      <c r="U11" s="27"/>
    </row>
    <row r="12" spans="1:21" s="4" customFormat="1" ht="56.25" x14ac:dyDescent="0.25">
      <c r="A12" s="11">
        <f>IF(J12&lt;&gt;"",COUNTA(J$1:J12),"")</f>
        <v>3</v>
      </c>
      <c r="B12" s="12" t="s">
        <v>26</v>
      </c>
      <c r="C12" s="13" t="s">
        <v>158</v>
      </c>
      <c r="D12" s="14" t="s">
        <v>95</v>
      </c>
      <c r="E12" s="24">
        <v>1</v>
      </c>
      <c r="F12" s="13"/>
      <c r="G12" s="16"/>
      <c r="H12" s="13" t="s">
        <v>16</v>
      </c>
      <c r="J12" s="2" t="s">
        <v>9</v>
      </c>
      <c r="T12" s="10"/>
      <c r="U12" s="27"/>
    </row>
    <row r="13" spans="1:21" s="4" customFormat="1" ht="45" x14ac:dyDescent="0.25">
      <c r="A13" s="11">
        <f>IF(J13&lt;&gt;"",COUNTA(J$1:J13),"")</f>
        <v>4</v>
      </c>
      <c r="B13" s="12" t="s">
        <v>30</v>
      </c>
      <c r="C13" s="13" t="s">
        <v>326</v>
      </c>
      <c r="D13" s="14" t="s">
        <v>327</v>
      </c>
      <c r="E13" s="25">
        <v>0.08</v>
      </c>
      <c r="F13" s="13"/>
      <c r="G13" s="16"/>
      <c r="H13" s="13" t="s">
        <v>328</v>
      </c>
      <c r="J13" s="2" t="s">
        <v>9</v>
      </c>
      <c r="T13" s="10"/>
      <c r="U13" s="27"/>
    </row>
    <row r="14" spans="1:21" s="4" customFormat="1" ht="15" x14ac:dyDescent="0.25">
      <c r="A14" s="89" t="s">
        <v>208</v>
      </c>
      <c r="B14" s="89"/>
      <c r="C14" s="89"/>
      <c r="D14" s="89"/>
      <c r="E14" s="89"/>
      <c r="F14" s="89"/>
      <c r="G14" s="89"/>
      <c r="H14" s="89"/>
      <c r="T14" s="10" t="s">
        <v>208</v>
      </c>
      <c r="U14" s="27"/>
    </row>
    <row r="15" spans="1:21" s="4" customFormat="1" ht="15" x14ac:dyDescent="0.25">
      <c r="A15" s="89" t="s">
        <v>329</v>
      </c>
      <c r="B15" s="89"/>
      <c r="C15" s="89"/>
      <c r="D15" s="89"/>
      <c r="E15" s="89"/>
      <c r="F15" s="89"/>
      <c r="G15" s="89"/>
      <c r="H15" s="89"/>
      <c r="T15" s="10" t="s">
        <v>329</v>
      </c>
      <c r="U15" s="27"/>
    </row>
    <row r="16" spans="1:21" s="4" customFormat="1" ht="33.75" x14ac:dyDescent="0.25">
      <c r="A16" s="11">
        <f>IF(J16&lt;&gt;"",COUNTA(J$1:J16),"")</f>
        <v>5</v>
      </c>
      <c r="B16" s="12" t="s">
        <v>52</v>
      </c>
      <c r="C16" s="13" t="s">
        <v>171</v>
      </c>
      <c r="D16" s="14" t="s">
        <v>68</v>
      </c>
      <c r="E16" s="25">
        <v>0.46</v>
      </c>
      <c r="F16" s="13"/>
      <c r="G16" s="16"/>
      <c r="H16" s="13" t="s">
        <v>16</v>
      </c>
      <c r="J16" s="2" t="s">
        <v>9</v>
      </c>
      <c r="T16" s="10"/>
      <c r="U16" s="27"/>
    </row>
    <row r="17" spans="1:25" s="4" customFormat="1" ht="22.5" x14ac:dyDescent="0.25">
      <c r="A17" s="11">
        <f>IF(J17&lt;&gt;"",COUNTA(J$1:J17),"")</f>
        <v>6</v>
      </c>
      <c r="B17" s="12" t="s">
        <v>88</v>
      </c>
      <c r="C17" s="13" t="s">
        <v>167</v>
      </c>
      <c r="D17" s="14" t="s">
        <v>19</v>
      </c>
      <c r="E17" s="24">
        <v>4</v>
      </c>
      <c r="F17" s="13"/>
      <c r="G17" s="16"/>
      <c r="H17" s="13" t="s">
        <v>16</v>
      </c>
      <c r="J17" s="2" t="s">
        <v>9</v>
      </c>
      <c r="T17" s="10"/>
      <c r="U17" s="27"/>
    </row>
    <row r="18" spans="1:25" s="4" customFormat="1" ht="15" x14ac:dyDescent="0.25">
      <c r="A18" s="89" t="s">
        <v>330</v>
      </c>
      <c r="B18" s="89"/>
      <c r="C18" s="89"/>
      <c r="D18" s="89"/>
      <c r="E18" s="89"/>
      <c r="F18" s="89"/>
      <c r="G18" s="89"/>
      <c r="H18" s="89"/>
      <c r="T18" s="10" t="s">
        <v>330</v>
      </c>
      <c r="U18" s="27"/>
    </row>
    <row r="19" spans="1:25" s="4" customFormat="1" ht="56.25" x14ac:dyDescent="0.25">
      <c r="A19" s="11">
        <f>IF(J19&lt;&gt;"",COUNTA(J$1:J19),"")</f>
        <v>7</v>
      </c>
      <c r="B19" s="12" t="s">
        <v>90</v>
      </c>
      <c r="C19" s="13" t="s">
        <v>159</v>
      </c>
      <c r="D19" s="14" t="s">
        <v>95</v>
      </c>
      <c r="E19" s="24">
        <v>1</v>
      </c>
      <c r="F19" s="13"/>
      <c r="G19" s="16"/>
      <c r="H19" s="13" t="s">
        <v>16</v>
      </c>
      <c r="J19" s="2" t="s">
        <v>9</v>
      </c>
      <c r="T19" s="10"/>
      <c r="U19" s="27"/>
    </row>
    <row r="20" spans="1:25" s="4" customFormat="1" ht="15" x14ac:dyDescent="0.25">
      <c r="A20" s="89" t="s">
        <v>331</v>
      </c>
      <c r="B20" s="89"/>
      <c r="C20" s="89"/>
      <c r="D20" s="89"/>
      <c r="E20" s="89"/>
      <c r="F20" s="89"/>
      <c r="G20" s="89"/>
      <c r="H20" s="89"/>
      <c r="T20" s="10" t="s">
        <v>331</v>
      </c>
      <c r="U20" s="27"/>
    </row>
    <row r="21" spans="1:25" s="4" customFormat="1" ht="22.5" x14ac:dyDescent="0.25">
      <c r="A21" s="11">
        <f>IF(J21&lt;&gt;"",COUNTA(J$1:J21),"")</f>
        <v>8</v>
      </c>
      <c r="B21" s="12" t="s">
        <v>138</v>
      </c>
      <c r="C21" s="13" t="s">
        <v>141</v>
      </c>
      <c r="D21" s="14" t="s">
        <v>82</v>
      </c>
      <c r="E21" s="28">
        <v>3.7679999999999998E-2</v>
      </c>
      <c r="F21" s="13"/>
      <c r="G21" s="16"/>
      <c r="H21" s="13" t="s">
        <v>332</v>
      </c>
      <c r="J21" s="2" t="s">
        <v>9</v>
      </c>
      <c r="T21" s="10"/>
      <c r="U21" s="27"/>
    </row>
    <row r="22" spans="1:25" s="4" customFormat="1" ht="45" x14ac:dyDescent="0.25">
      <c r="A22" s="11">
        <f>IF(J22&lt;&gt;"",COUNTA(J$1:J22),"")</f>
        <v>9</v>
      </c>
      <c r="B22" s="12" t="s">
        <v>140</v>
      </c>
      <c r="C22" s="13" t="s">
        <v>333</v>
      </c>
      <c r="D22" s="14" t="s">
        <v>19</v>
      </c>
      <c r="E22" s="24">
        <v>4</v>
      </c>
      <c r="F22" s="13"/>
      <c r="G22" s="16"/>
      <c r="H22" s="13" t="s">
        <v>16</v>
      </c>
      <c r="J22" s="2" t="s">
        <v>9</v>
      </c>
      <c r="T22" s="10"/>
      <c r="U22" s="27"/>
    </row>
    <row r="23" spans="1:25" s="4" customFormat="1" ht="45" x14ac:dyDescent="0.25">
      <c r="A23" s="11">
        <f>IF(J23&lt;&gt;"",COUNTA(J$1:J23),"")</f>
        <v>10</v>
      </c>
      <c r="B23" s="12" t="s">
        <v>334</v>
      </c>
      <c r="C23" s="13" t="s">
        <v>335</v>
      </c>
      <c r="D23" s="14" t="s">
        <v>19</v>
      </c>
      <c r="E23" s="24">
        <v>2</v>
      </c>
      <c r="F23" s="13"/>
      <c r="G23" s="16"/>
      <c r="H23" s="13" t="s">
        <v>16</v>
      </c>
      <c r="J23" s="2" t="s">
        <v>9</v>
      </c>
      <c r="T23" s="10"/>
      <c r="U23" s="27"/>
    </row>
    <row r="24" spans="1:25" s="4" customFormat="1" ht="22.5" x14ac:dyDescent="0.25">
      <c r="A24" s="11">
        <f>IF(J24&lt;&gt;"",COUNTA(J$1:J24),"")</f>
        <v>11</v>
      </c>
      <c r="B24" s="12" t="s">
        <v>336</v>
      </c>
      <c r="C24" s="13" t="s">
        <v>337</v>
      </c>
      <c r="D24" s="14" t="s">
        <v>82</v>
      </c>
      <c r="E24" s="29">
        <v>3.7699999999999997E-2</v>
      </c>
      <c r="F24" s="13"/>
      <c r="G24" s="16"/>
      <c r="H24" s="13" t="s">
        <v>338</v>
      </c>
      <c r="J24" s="2" t="s">
        <v>9</v>
      </c>
      <c r="T24" s="10"/>
      <c r="U24" s="27"/>
    </row>
    <row r="25" spans="1:25" s="4" customFormat="1" ht="15" x14ac:dyDescent="0.25">
      <c r="A25" s="11">
        <f>IF(J25&lt;&gt;"",COUNTA(J$1:J25),"")</f>
        <v>12</v>
      </c>
      <c r="B25" s="12" t="s">
        <v>339</v>
      </c>
      <c r="C25" s="13" t="s">
        <v>340</v>
      </c>
      <c r="D25" s="14" t="s">
        <v>219</v>
      </c>
      <c r="E25" s="26">
        <v>1.2</v>
      </c>
      <c r="F25" s="13"/>
      <c r="G25" s="16"/>
      <c r="H25" s="13" t="s">
        <v>16</v>
      </c>
      <c r="J25" s="2" t="s">
        <v>9</v>
      </c>
      <c r="T25" s="10"/>
      <c r="U25" s="27"/>
    </row>
    <row r="26" spans="1:25" s="4" customFormat="1" ht="22.5" x14ac:dyDescent="0.25">
      <c r="A26" s="11">
        <f>IF(J26&lt;&gt;"",COUNTA(J$1:J26),"")</f>
        <v>13</v>
      </c>
      <c r="B26" s="12" t="s">
        <v>341</v>
      </c>
      <c r="C26" s="13" t="s">
        <v>342</v>
      </c>
      <c r="D26" s="14" t="s">
        <v>82</v>
      </c>
      <c r="E26" s="15">
        <v>2.4E-2</v>
      </c>
      <c r="F26" s="13"/>
      <c r="G26" s="16"/>
      <c r="H26" s="13" t="s">
        <v>343</v>
      </c>
      <c r="J26" s="2" t="s">
        <v>9</v>
      </c>
      <c r="T26" s="10"/>
      <c r="U26" s="27"/>
    </row>
    <row r="27" spans="1:25" s="4" customFormat="1" ht="15" x14ac:dyDescent="0.25">
      <c r="A27" s="89" t="s">
        <v>344</v>
      </c>
      <c r="B27" s="89"/>
      <c r="C27" s="89"/>
      <c r="D27" s="89"/>
      <c r="E27" s="89"/>
      <c r="F27" s="89"/>
      <c r="G27" s="89"/>
      <c r="H27" s="89"/>
      <c r="T27" s="10" t="s">
        <v>344</v>
      </c>
      <c r="U27" s="27"/>
    </row>
    <row r="28" spans="1:25" s="4" customFormat="1" ht="45" x14ac:dyDescent="0.25">
      <c r="A28" s="11">
        <f>IF(J28&lt;&gt;"",COUNTA(J$1:J28),"")</f>
        <v>14</v>
      </c>
      <c r="B28" s="12" t="s">
        <v>345</v>
      </c>
      <c r="C28" s="13" t="s">
        <v>348</v>
      </c>
      <c r="D28" s="14" t="s">
        <v>347</v>
      </c>
      <c r="E28" s="24">
        <v>1</v>
      </c>
      <c r="F28" s="13"/>
      <c r="G28" s="16"/>
      <c r="H28" s="13" t="s">
        <v>16</v>
      </c>
      <c r="J28" s="2" t="s">
        <v>9</v>
      </c>
      <c r="T28" s="10"/>
      <c r="U28" s="27"/>
    </row>
    <row r="29" spans="1:25" s="4" customFormat="1" ht="39" customHeight="1" x14ac:dyDescent="0.25">
      <c r="B29" s="17"/>
      <c r="C29" s="17"/>
      <c r="D29" s="17"/>
      <c r="E29" s="17"/>
      <c r="F29" s="17"/>
      <c r="G29" s="17"/>
      <c r="H29" s="17"/>
    </row>
    <row r="30" spans="1:25" s="4" customFormat="1" ht="39" customHeight="1" x14ac:dyDescent="0.25">
      <c r="B30" s="2"/>
      <c r="C30" s="2"/>
      <c r="D30" s="2"/>
      <c r="E30" s="2"/>
      <c r="F30" s="2"/>
      <c r="G30" s="2"/>
      <c r="H30" s="2"/>
    </row>
    <row r="31" spans="1:25" s="18" customFormat="1" ht="15" x14ac:dyDescent="0.25">
      <c r="A31" s="19"/>
      <c r="B31" s="20" t="s">
        <v>12</v>
      </c>
      <c r="C31" s="93" t="s">
        <v>457</v>
      </c>
      <c r="D31" s="93"/>
      <c r="E31" s="93"/>
      <c r="F31" s="94" t="s">
        <v>458</v>
      </c>
      <c r="G31" s="94"/>
      <c r="H31" s="9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21"/>
      <c r="U31" s="21"/>
      <c r="V31" s="21"/>
      <c r="W31" s="21"/>
      <c r="X31" s="21" t="s">
        <v>10</v>
      </c>
      <c r="Y31" s="21" t="s">
        <v>10</v>
      </c>
    </row>
    <row r="32" spans="1:25" s="18" customFormat="1" ht="19.5" customHeight="1" x14ac:dyDescent="0.2">
      <c r="A32" s="19"/>
      <c r="C32" s="91" t="s">
        <v>11</v>
      </c>
      <c r="D32" s="91"/>
      <c r="E32" s="91"/>
      <c r="F32" s="91"/>
      <c r="G32" s="91"/>
      <c r="H32" s="91"/>
      <c r="T32" s="21"/>
      <c r="U32" s="21"/>
      <c r="V32" s="21"/>
      <c r="W32" s="21"/>
      <c r="X32" s="21"/>
      <c r="Y32" s="21"/>
    </row>
    <row r="34" spans="2:6" s="4" customFormat="1" ht="15" x14ac:dyDescent="0.25">
      <c r="B34" s="23"/>
      <c r="D34" s="23"/>
      <c r="F34" s="23"/>
    </row>
  </sheetData>
  <mergeCells count="14">
    <mergeCell ref="C32:H32"/>
    <mergeCell ref="A15:H15"/>
    <mergeCell ref="A18:H18"/>
    <mergeCell ref="A20:H20"/>
    <mergeCell ref="A27:H27"/>
    <mergeCell ref="C31:E31"/>
    <mergeCell ref="F31:H31"/>
    <mergeCell ref="A14:H14"/>
    <mergeCell ref="A2:H2"/>
    <mergeCell ref="G6:H6"/>
    <mergeCell ref="G7:H7"/>
    <mergeCell ref="A8:H8"/>
    <mergeCell ref="A9:H9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2:Y33"/>
  <sheetViews>
    <sheetView view="pageBreakPreview" zoomScale="60" zoomScaleNormal="100" workbookViewId="0">
      <selection activeCell="A30" sqref="A30:XFD30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2" width="49.42578125" style="3" hidden="1" customWidth="1"/>
    <col min="23" max="23" width="47" style="3" hidden="1" customWidth="1"/>
    <col min="24" max="24" width="49.42578125" style="3" hidden="1" customWidth="1"/>
    <col min="25" max="25" width="47" style="3" hidden="1" customWidth="1"/>
    <col min="26" max="16384" width="9.140625" style="2"/>
  </cols>
  <sheetData>
    <row r="2" spans="1:21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" customFormat="1" ht="18.75" customHeight="1" x14ac:dyDescent="0.25">
      <c r="A3" s="90" t="str">
        <f>Свод!B29</f>
        <v>Строительство КТПН-630 кВА</v>
      </c>
      <c r="B3" s="90"/>
      <c r="C3" s="90"/>
      <c r="D3" s="90"/>
      <c r="E3" s="90"/>
      <c r="F3" s="90"/>
      <c r="G3" s="90"/>
      <c r="H3" s="90"/>
    </row>
    <row r="4" spans="1:21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21" s="4" customFormat="1" ht="9.75" customHeight="1" x14ac:dyDescent="0.25">
      <c r="A5" s="5"/>
    </row>
    <row r="6" spans="1:21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21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21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  <c r="T8" s="10" t="s">
        <v>206</v>
      </c>
    </row>
    <row r="9" spans="1:21" s="4" customFormat="1" ht="15" x14ac:dyDescent="0.25">
      <c r="A9" s="92" t="s">
        <v>321</v>
      </c>
      <c r="B9" s="92"/>
      <c r="C9" s="92"/>
      <c r="D9" s="92"/>
      <c r="E9" s="92"/>
      <c r="F9" s="92"/>
      <c r="G9" s="92"/>
      <c r="H9" s="92"/>
      <c r="T9" s="10"/>
      <c r="U9" s="27" t="s">
        <v>321</v>
      </c>
    </row>
    <row r="10" spans="1:21" s="4" customFormat="1" ht="22.5" x14ac:dyDescent="0.25">
      <c r="A10" s="11">
        <f>IF(J10&lt;&gt;"",COUNTA(J$1:J10),"")</f>
        <v>1</v>
      </c>
      <c r="B10" s="12" t="s">
        <v>8</v>
      </c>
      <c r="C10" s="13" t="s">
        <v>322</v>
      </c>
      <c r="D10" s="14" t="s">
        <v>323</v>
      </c>
      <c r="E10" s="15">
        <v>4.8000000000000001E-2</v>
      </c>
      <c r="F10" s="13"/>
      <c r="G10" s="16"/>
      <c r="H10" s="13" t="s">
        <v>324</v>
      </c>
      <c r="J10" s="2" t="s">
        <v>9</v>
      </c>
      <c r="T10" s="10"/>
      <c r="U10" s="27"/>
    </row>
    <row r="11" spans="1:21" s="4" customFormat="1" ht="22.5" x14ac:dyDescent="0.25">
      <c r="A11" s="11">
        <f>IF(J11&lt;&gt;"",COUNTA(J$1:J11),"")</f>
        <v>2</v>
      </c>
      <c r="B11" s="12" t="s">
        <v>22</v>
      </c>
      <c r="C11" s="13" t="s">
        <v>325</v>
      </c>
      <c r="D11" s="14" t="s">
        <v>219</v>
      </c>
      <c r="E11" s="26">
        <v>1.2</v>
      </c>
      <c r="F11" s="13"/>
      <c r="G11" s="16"/>
      <c r="H11" s="13" t="s">
        <v>16</v>
      </c>
      <c r="J11" s="2" t="s">
        <v>9</v>
      </c>
      <c r="T11" s="10"/>
      <c r="U11" s="27"/>
    </row>
    <row r="12" spans="1:21" s="4" customFormat="1" ht="56.25" x14ac:dyDescent="0.25">
      <c r="A12" s="11">
        <f>IF(J12&lt;&gt;"",COUNTA(J$1:J12),"")</f>
        <v>3</v>
      </c>
      <c r="B12" s="12" t="s">
        <v>26</v>
      </c>
      <c r="C12" s="13" t="s">
        <v>158</v>
      </c>
      <c r="D12" s="14" t="s">
        <v>95</v>
      </c>
      <c r="E12" s="24">
        <v>1</v>
      </c>
      <c r="F12" s="13"/>
      <c r="G12" s="16"/>
      <c r="H12" s="13" t="s">
        <v>16</v>
      </c>
      <c r="J12" s="2" t="s">
        <v>9</v>
      </c>
      <c r="T12" s="10"/>
      <c r="U12" s="27"/>
    </row>
    <row r="13" spans="1:21" s="4" customFormat="1" ht="45" x14ac:dyDescent="0.25">
      <c r="A13" s="11">
        <f>IF(J13&lt;&gt;"",COUNTA(J$1:J13),"")</f>
        <v>4</v>
      </c>
      <c r="B13" s="12" t="s">
        <v>30</v>
      </c>
      <c r="C13" s="13" t="s">
        <v>326</v>
      </c>
      <c r="D13" s="14" t="s">
        <v>327</v>
      </c>
      <c r="E13" s="25">
        <v>0.08</v>
      </c>
      <c r="F13" s="13"/>
      <c r="G13" s="16"/>
      <c r="H13" s="13" t="s">
        <v>328</v>
      </c>
      <c r="J13" s="2" t="s">
        <v>9</v>
      </c>
      <c r="T13" s="10"/>
      <c r="U13" s="27"/>
    </row>
    <row r="14" spans="1:21" s="4" customFormat="1" ht="15" x14ac:dyDescent="0.25">
      <c r="A14" s="89" t="s">
        <v>208</v>
      </c>
      <c r="B14" s="89"/>
      <c r="C14" s="89"/>
      <c r="D14" s="89"/>
      <c r="E14" s="89"/>
      <c r="F14" s="89"/>
      <c r="G14" s="89"/>
      <c r="H14" s="89"/>
      <c r="T14" s="10" t="s">
        <v>208</v>
      </c>
      <c r="U14" s="27"/>
    </row>
    <row r="15" spans="1:21" s="4" customFormat="1" ht="15" x14ac:dyDescent="0.25">
      <c r="A15" s="89" t="s">
        <v>329</v>
      </c>
      <c r="B15" s="89"/>
      <c r="C15" s="89"/>
      <c r="D15" s="89"/>
      <c r="E15" s="89"/>
      <c r="F15" s="89"/>
      <c r="G15" s="89"/>
      <c r="H15" s="89"/>
      <c r="T15" s="10" t="s">
        <v>329</v>
      </c>
      <c r="U15" s="27"/>
    </row>
    <row r="16" spans="1:21" s="4" customFormat="1" ht="33.75" x14ac:dyDescent="0.25">
      <c r="A16" s="11">
        <f>IF(J16&lt;&gt;"",COUNTA(J$1:J16),"")</f>
        <v>5</v>
      </c>
      <c r="B16" s="12" t="s">
        <v>52</v>
      </c>
      <c r="C16" s="13" t="s">
        <v>171</v>
      </c>
      <c r="D16" s="14" t="s">
        <v>68</v>
      </c>
      <c r="E16" s="25">
        <v>0.46</v>
      </c>
      <c r="F16" s="13"/>
      <c r="G16" s="16"/>
      <c r="H16" s="13" t="s">
        <v>16</v>
      </c>
      <c r="J16" s="2" t="s">
        <v>9</v>
      </c>
      <c r="T16" s="10"/>
      <c r="U16" s="27"/>
    </row>
    <row r="17" spans="1:25" s="4" customFormat="1" ht="22.5" x14ac:dyDescent="0.25">
      <c r="A17" s="11">
        <f>IF(J17&lt;&gt;"",COUNTA(J$1:J17),"")</f>
        <v>6</v>
      </c>
      <c r="B17" s="12" t="s">
        <v>88</v>
      </c>
      <c r="C17" s="13" t="s">
        <v>167</v>
      </c>
      <c r="D17" s="14" t="s">
        <v>19</v>
      </c>
      <c r="E17" s="24">
        <v>4</v>
      </c>
      <c r="F17" s="13"/>
      <c r="G17" s="16"/>
      <c r="H17" s="13" t="s">
        <v>16</v>
      </c>
      <c r="J17" s="2" t="s">
        <v>9</v>
      </c>
      <c r="T17" s="10"/>
      <c r="U17" s="27"/>
    </row>
    <row r="18" spans="1:25" s="4" customFormat="1" ht="15" x14ac:dyDescent="0.25">
      <c r="A18" s="89" t="s">
        <v>330</v>
      </c>
      <c r="B18" s="89"/>
      <c r="C18" s="89"/>
      <c r="D18" s="89"/>
      <c r="E18" s="89"/>
      <c r="F18" s="89"/>
      <c r="G18" s="89"/>
      <c r="H18" s="89"/>
      <c r="T18" s="10" t="s">
        <v>330</v>
      </c>
      <c r="U18" s="27"/>
    </row>
    <row r="19" spans="1:25" s="4" customFormat="1" ht="56.25" x14ac:dyDescent="0.25">
      <c r="A19" s="11">
        <f>IF(J19&lt;&gt;"",COUNTA(J$1:J19),"")</f>
        <v>7</v>
      </c>
      <c r="B19" s="12" t="s">
        <v>90</v>
      </c>
      <c r="C19" s="13" t="s">
        <v>159</v>
      </c>
      <c r="D19" s="14" t="s">
        <v>95</v>
      </c>
      <c r="E19" s="24">
        <v>1</v>
      </c>
      <c r="F19" s="13"/>
      <c r="G19" s="16"/>
      <c r="H19" s="13" t="s">
        <v>16</v>
      </c>
      <c r="J19" s="2" t="s">
        <v>9</v>
      </c>
      <c r="T19" s="10"/>
      <c r="U19" s="27"/>
    </row>
    <row r="20" spans="1:25" s="4" customFormat="1" ht="15" x14ac:dyDescent="0.25">
      <c r="A20" s="89" t="s">
        <v>331</v>
      </c>
      <c r="B20" s="89"/>
      <c r="C20" s="89"/>
      <c r="D20" s="89"/>
      <c r="E20" s="89"/>
      <c r="F20" s="89"/>
      <c r="G20" s="89"/>
      <c r="H20" s="89"/>
      <c r="T20" s="10" t="s">
        <v>331</v>
      </c>
      <c r="U20" s="27"/>
    </row>
    <row r="21" spans="1:25" s="4" customFormat="1" ht="22.5" x14ac:dyDescent="0.25">
      <c r="A21" s="11">
        <f>IF(J21&lt;&gt;"",COUNTA(J$1:J21),"")</f>
        <v>8</v>
      </c>
      <c r="B21" s="12" t="s">
        <v>138</v>
      </c>
      <c r="C21" s="13" t="s">
        <v>141</v>
      </c>
      <c r="D21" s="14" t="s">
        <v>82</v>
      </c>
      <c r="E21" s="28">
        <v>3.7679999999999998E-2</v>
      </c>
      <c r="F21" s="13"/>
      <c r="G21" s="16"/>
      <c r="H21" s="13" t="s">
        <v>332</v>
      </c>
      <c r="J21" s="2" t="s">
        <v>9</v>
      </c>
      <c r="T21" s="10"/>
      <c r="U21" s="27"/>
    </row>
    <row r="22" spans="1:25" s="4" customFormat="1" ht="45" x14ac:dyDescent="0.25">
      <c r="A22" s="11">
        <f>IF(J22&lt;&gt;"",COUNTA(J$1:J22),"")</f>
        <v>9</v>
      </c>
      <c r="B22" s="12" t="s">
        <v>140</v>
      </c>
      <c r="C22" s="13" t="s">
        <v>333</v>
      </c>
      <c r="D22" s="14" t="s">
        <v>19</v>
      </c>
      <c r="E22" s="24">
        <v>4</v>
      </c>
      <c r="F22" s="13"/>
      <c r="G22" s="16"/>
      <c r="H22" s="13" t="s">
        <v>16</v>
      </c>
      <c r="J22" s="2" t="s">
        <v>9</v>
      </c>
      <c r="T22" s="10"/>
      <c r="U22" s="27"/>
    </row>
    <row r="23" spans="1:25" s="4" customFormat="1" ht="45" x14ac:dyDescent="0.25">
      <c r="A23" s="11">
        <f>IF(J23&lt;&gt;"",COUNTA(J$1:J23),"")</f>
        <v>10</v>
      </c>
      <c r="B23" s="12" t="s">
        <v>334</v>
      </c>
      <c r="C23" s="13" t="s">
        <v>335</v>
      </c>
      <c r="D23" s="14" t="s">
        <v>19</v>
      </c>
      <c r="E23" s="24">
        <v>2</v>
      </c>
      <c r="F23" s="13"/>
      <c r="G23" s="16"/>
      <c r="H23" s="13" t="s">
        <v>16</v>
      </c>
      <c r="J23" s="2" t="s">
        <v>9</v>
      </c>
      <c r="T23" s="10"/>
      <c r="U23" s="27"/>
    </row>
    <row r="24" spans="1:25" s="4" customFormat="1" ht="22.5" x14ac:dyDescent="0.25">
      <c r="A24" s="11">
        <f>IF(J24&lt;&gt;"",COUNTA(J$1:J24),"")</f>
        <v>11</v>
      </c>
      <c r="B24" s="12" t="s">
        <v>336</v>
      </c>
      <c r="C24" s="13" t="s">
        <v>337</v>
      </c>
      <c r="D24" s="14" t="s">
        <v>82</v>
      </c>
      <c r="E24" s="29">
        <v>3.7699999999999997E-2</v>
      </c>
      <c r="F24" s="13"/>
      <c r="G24" s="16"/>
      <c r="H24" s="13" t="s">
        <v>338</v>
      </c>
      <c r="J24" s="2" t="s">
        <v>9</v>
      </c>
      <c r="T24" s="10"/>
      <c r="U24" s="27"/>
    </row>
    <row r="25" spans="1:25" s="4" customFormat="1" ht="15" x14ac:dyDescent="0.25">
      <c r="A25" s="11">
        <f>IF(J25&lt;&gt;"",COUNTA(J$1:J25),"")</f>
        <v>12</v>
      </c>
      <c r="B25" s="12" t="s">
        <v>339</v>
      </c>
      <c r="C25" s="13" t="s">
        <v>340</v>
      </c>
      <c r="D25" s="14" t="s">
        <v>219</v>
      </c>
      <c r="E25" s="26">
        <v>1.2</v>
      </c>
      <c r="F25" s="13"/>
      <c r="G25" s="16"/>
      <c r="H25" s="13" t="s">
        <v>16</v>
      </c>
      <c r="J25" s="2" t="s">
        <v>9</v>
      </c>
      <c r="T25" s="10"/>
      <c r="U25" s="27"/>
    </row>
    <row r="26" spans="1:25" s="4" customFormat="1" ht="22.5" x14ac:dyDescent="0.25">
      <c r="A26" s="11">
        <f>IF(J26&lt;&gt;"",COUNTA(J$1:J26),"")</f>
        <v>13</v>
      </c>
      <c r="B26" s="12" t="s">
        <v>341</v>
      </c>
      <c r="C26" s="13" t="s">
        <v>342</v>
      </c>
      <c r="D26" s="14" t="s">
        <v>82</v>
      </c>
      <c r="E26" s="15">
        <v>2.4E-2</v>
      </c>
      <c r="F26" s="13"/>
      <c r="G26" s="16"/>
      <c r="H26" s="13" t="s">
        <v>343</v>
      </c>
      <c r="J26" s="2" t="s">
        <v>9</v>
      </c>
      <c r="T26" s="10"/>
      <c r="U26" s="27"/>
    </row>
    <row r="27" spans="1:25" s="4" customFormat="1" ht="15" x14ac:dyDescent="0.25">
      <c r="A27" s="89" t="s">
        <v>344</v>
      </c>
      <c r="B27" s="89"/>
      <c r="C27" s="89"/>
      <c r="D27" s="89"/>
      <c r="E27" s="89"/>
      <c r="F27" s="89"/>
      <c r="G27" s="89"/>
      <c r="H27" s="89"/>
      <c r="T27" s="10" t="s">
        <v>344</v>
      </c>
      <c r="U27" s="27"/>
    </row>
    <row r="28" spans="1:25" s="4" customFormat="1" ht="45" x14ac:dyDescent="0.25">
      <c r="A28" s="11">
        <f>IF(J28&lt;&gt;"",COUNTA(J$1:J28),"")</f>
        <v>14</v>
      </c>
      <c r="B28" s="12" t="s">
        <v>345</v>
      </c>
      <c r="C28" s="13" t="s">
        <v>349</v>
      </c>
      <c r="D28" s="14" t="s">
        <v>347</v>
      </c>
      <c r="E28" s="24">
        <v>1</v>
      </c>
      <c r="F28" s="13"/>
      <c r="G28" s="16"/>
      <c r="H28" s="13" t="s">
        <v>16</v>
      </c>
      <c r="J28" s="2" t="s">
        <v>9</v>
      </c>
      <c r="T28" s="10"/>
      <c r="U28" s="27"/>
    </row>
    <row r="29" spans="1:25" s="4" customFormat="1" ht="39" customHeight="1" x14ac:dyDescent="0.25">
      <c r="B29" s="17"/>
      <c r="C29" s="17"/>
      <c r="D29" s="17"/>
      <c r="E29" s="17"/>
      <c r="F29" s="17"/>
      <c r="G29" s="17"/>
      <c r="H29" s="17"/>
    </row>
    <row r="30" spans="1:25" s="4" customFormat="1" ht="39" customHeight="1" x14ac:dyDescent="0.25">
      <c r="B30" s="2"/>
      <c r="C30" s="2"/>
      <c r="D30" s="2"/>
      <c r="E30" s="2"/>
      <c r="F30" s="2"/>
      <c r="G30" s="2"/>
      <c r="H30" s="2"/>
    </row>
    <row r="31" spans="1:25" s="18" customFormat="1" ht="15" x14ac:dyDescent="0.25">
      <c r="A31" s="19"/>
      <c r="B31" s="20" t="s">
        <v>12</v>
      </c>
      <c r="C31" s="93" t="s">
        <v>457</v>
      </c>
      <c r="D31" s="93"/>
      <c r="E31" s="93"/>
      <c r="F31" s="94" t="s">
        <v>458</v>
      </c>
      <c r="G31" s="94"/>
      <c r="H31" s="9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21"/>
      <c r="U31" s="21"/>
      <c r="V31" s="21"/>
      <c r="W31" s="21"/>
      <c r="X31" s="21" t="s">
        <v>10</v>
      </c>
      <c r="Y31" s="21" t="s">
        <v>10</v>
      </c>
    </row>
    <row r="32" spans="1:25" s="18" customFormat="1" ht="19.5" customHeight="1" x14ac:dyDescent="0.2">
      <c r="A32" s="19"/>
      <c r="C32" s="91" t="s">
        <v>11</v>
      </c>
      <c r="D32" s="91"/>
      <c r="E32" s="91"/>
      <c r="F32" s="91"/>
      <c r="G32" s="91"/>
      <c r="H32" s="91"/>
      <c r="T32" s="21"/>
      <c r="U32" s="21"/>
      <c r="V32" s="21"/>
      <c r="W32" s="21"/>
      <c r="X32" s="21"/>
      <c r="Y32" s="21"/>
    </row>
    <row r="33" spans="2:6" s="4" customFormat="1" ht="15" x14ac:dyDescent="0.25">
      <c r="B33" s="23"/>
      <c r="D33" s="23"/>
      <c r="F33" s="23"/>
    </row>
  </sheetData>
  <mergeCells count="14">
    <mergeCell ref="C32:H32"/>
    <mergeCell ref="A15:H15"/>
    <mergeCell ref="A18:H18"/>
    <mergeCell ref="A20:H20"/>
    <mergeCell ref="A27:H27"/>
    <mergeCell ref="C31:E31"/>
    <mergeCell ref="F31:H31"/>
    <mergeCell ref="A14:H14"/>
    <mergeCell ref="A2:H2"/>
    <mergeCell ref="G6:H6"/>
    <mergeCell ref="G7:H7"/>
    <mergeCell ref="A8:H8"/>
    <mergeCell ref="A9:H9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Y35"/>
  <sheetViews>
    <sheetView view="pageBreakPreview" zoomScale="60" zoomScaleNormal="100" workbookViewId="0">
      <selection activeCell="A31" sqref="A31:XFD31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2" width="49.42578125" style="3" hidden="1" customWidth="1"/>
    <col min="23" max="23" width="47" style="3" hidden="1" customWidth="1"/>
    <col min="24" max="24" width="49.42578125" style="3" hidden="1" customWidth="1"/>
    <col min="25" max="25" width="47" style="3" hidden="1" customWidth="1"/>
    <col min="26" max="16384" width="9.140625" style="2"/>
  </cols>
  <sheetData>
    <row r="2" spans="1:21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" customFormat="1" ht="18.75" customHeight="1" x14ac:dyDescent="0.25">
      <c r="A3" s="90" t="str">
        <f>Свод!B30</f>
        <v>Строительство КТПН-2х400 кВА</v>
      </c>
      <c r="B3" s="90"/>
      <c r="C3" s="90"/>
      <c r="D3" s="90"/>
      <c r="E3" s="90"/>
      <c r="F3" s="90"/>
      <c r="G3" s="90"/>
      <c r="H3" s="90"/>
    </row>
    <row r="4" spans="1:21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21" s="4" customFormat="1" ht="9.75" customHeight="1" x14ac:dyDescent="0.25">
      <c r="A5" s="5"/>
    </row>
    <row r="6" spans="1:21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21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21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  <c r="T8" s="10" t="s">
        <v>206</v>
      </c>
    </row>
    <row r="9" spans="1:21" s="4" customFormat="1" ht="15" x14ac:dyDescent="0.25">
      <c r="A9" s="92" t="s">
        <v>321</v>
      </c>
      <c r="B9" s="92"/>
      <c r="C9" s="92"/>
      <c r="D9" s="92"/>
      <c r="E9" s="92"/>
      <c r="F9" s="92"/>
      <c r="G9" s="92"/>
      <c r="H9" s="92"/>
      <c r="T9" s="10"/>
      <c r="U9" s="27" t="s">
        <v>321</v>
      </c>
    </row>
    <row r="10" spans="1:21" s="4" customFormat="1" ht="22.5" x14ac:dyDescent="0.25">
      <c r="A10" s="11">
        <f>IF(J10&lt;&gt;"",COUNTA(J$1:J10),"")</f>
        <v>1</v>
      </c>
      <c r="B10" s="12" t="s">
        <v>8</v>
      </c>
      <c r="C10" s="13" t="s">
        <v>322</v>
      </c>
      <c r="D10" s="14" t="s">
        <v>323</v>
      </c>
      <c r="E10" s="25">
        <v>0.06</v>
      </c>
      <c r="F10" s="13"/>
      <c r="G10" s="16"/>
      <c r="H10" s="13" t="s">
        <v>350</v>
      </c>
      <c r="J10" s="2" t="s">
        <v>9</v>
      </c>
      <c r="T10" s="10"/>
      <c r="U10" s="27"/>
    </row>
    <row r="11" spans="1:21" s="4" customFormat="1" ht="22.5" x14ac:dyDescent="0.25">
      <c r="A11" s="11">
        <f>IF(J11&lt;&gt;"",COUNTA(J$1:J11),"")</f>
        <v>2</v>
      </c>
      <c r="B11" s="12" t="s">
        <v>17</v>
      </c>
      <c r="C11" s="13" t="s">
        <v>351</v>
      </c>
      <c r="D11" s="14" t="s">
        <v>219</v>
      </c>
      <c r="E11" s="26">
        <v>3.5</v>
      </c>
      <c r="F11" s="13"/>
      <c r="G11" s="16"/>
      <c r="H11" s="13" t="s">
        <v>16</v>
      </c>
      <c r="J11" s="2" t="s">
        <v>9</v>
      </c>
      <c r="T11" s="10"/>
      <c r="U11" s="27"/>
    </row>
    <row r="12" spans="1:21" s="4" customFormat="1" ht="22.5" x14ac:dyDescent="0.25">
      <c r="A12" s="11">
        <f>IF(J12&lt;&gt;"",COUNTA(J$1:J12),"")</f>
        <v>3</v>
      </c>
      <c r="B12" s="12" t="s">
        <v>22</v>
      </c>
      <c r="C12" s="13" t="s">
        <v>325</v>
      </c>
      <c r="D12" s="14" t="s">
        <v>219</v>
      </c>
      <c r="E12" s="26">
        <v>3.5</v>
      </c>
      <c r="F12" s="13"/>
      <c r="G12" s="16"/>
      <c r="H12" s="13" t="s">
        <v>16</v>
      </c>
      <c r="J12" s="2" t="s">
        <v>9</v>
      </c>
      <c r="T12" s="10"/>
      <c r="U12" s="27"/>
    </row>
    <row r="13" spans="1:21" s="4" customFormat="1" ht="56.25" x14ac:dyDescent="0.25">
      <c r="A13" s="11">
        <f>IF(J13&lt;&gt;"",COUNTA(J$1:J13),"")</f>
        <v>4</v>
      </c>
      <c r="B13" s="12" t="s">
        <v>339</v>
      </c>
      <c r="C13" s="13" t="s">
        <v>158</v>
      </c>
      <c r="D13" s="14" t="s">
        <v>95</v>
      </c>
      <c r="E13" s="24">
        <v>1</v>
      </c>
      <c r="F13" s="13"/>
      <c r="G13" s="16"/>
      <c r="H13" s="13" t="s">
        <v>16</v>
      </c>
      <c r="J13" s="2" t="s">
        <v>9</v>
      </c>
      <c r="T13" s="10"/>
      <c r="U13" s="27"/>
    </row>
    <row r="14" spans="1:21" s="4" customFormat="1" ht="45" x14ac:dyDescent="0.25">
      <c r="A14" s="11">
        <f>IF(J14&lt;&gt;"",COUNTA(J$1:J14),"")</f>
        <v>5</v>
      </c>
      <c r="B14" s="12" t="s">
        <v>32</v>
      </c>
      <c r="C14" s="13" t="s">
        <v>326</v>
      </c>
      <c r="D14" s="14" t="s">
        <v>327</v>
      </c>
      <c r="E14" s="25">
        <v>0.16</v>
      </c>
      <c r="F14" s="13"/>
      <c r="G14" s="16"/>
      <c r="H14" s="13" t="s">
        <v>352</v>
      </c>
      <c r="J14" s="2" t="s">
        <v>9</v>
      </c>
      <c r="T14" s="10"/>
      <c r="U14" s="27"/>
    </row>
    <row r="15" spans="1:21" s="4" customFormat="1" ht="15" x14ac:dyDescent="0.25">
      <c r="A15" s="92" t="s">
        <v>353</v>
      </c>
      <c r="B15" s="92"/>
      <c r="C15" s="92"/>
      <c r="D15" s="92"/>
      <c r="E15" s="92"/>
      <c r="F15" s="92"/>
      <c r="G15" s="92"/>
      <c r="H15" s="92"/>
      <c r="T15" s="10"/>
      <c r="U15" s="27" t="s">
        <v>353</v>
      </c>
    </row>
    <row r="16" spans="1:21" s="4" customFormat="1" ht="22.5" x14ac:dyDescent="0.25">
      <c r="A16" s="11">
        <f>IF(J16&lt;&gt;"",COUNTA(J$1:J16),"")</f>
        <v>6</v>
      </c>
      <c r="B16" s="12" t="s">
        <v>40</v>
      </c>
      <c r="C16" s="13" t="s">
        <v>354</v>
      </c>
      <c r="D16" s="14" t="s">
        <v>19</v>
      </c>
      <c r="E16" s="24">
        <v>10</v>
      </c>
      <c r="F16" s="13"/>
      <c r="G16" s="16"/>
      <c r="H16" s="13" t="s">
        <v>16</v>
      </c>
      <c r="J16" s="2" t="s">
        <v>9</v>
      </c>
      <c r="T16" s="10"/>
      <c r="U16" s="27"/>
    </row>
    <row r="17" spans="1:25" s="4" customFormat="1" ht="33.75" x14ac:dyDescent="0.25">
      <c r="A17" s="11">
        <f>IF(J17&lt;&gt;"",COUNTA(J$1:J17),"")</f>
        <v>7</v>
      </c>
      <c r="B17" s="12" t="s">
        <v>355</v>
      </c>
      <c r="C17" s="13" t="s">
        <v>171</v>
      </c>
      <c r="D17" s="14" t="s">
        <v>68</v>
      </c>
      <c r="E17" s="25">
        <v>0.46</v>
      </c>
      <c r="F17" s="13"/>
      <c r="G17" s="16"/>
      <c r="H17" s="13" t="s">
        <v>16</v>
      </c>
      <c r="J17" s="2" t="s">
        <v>9</v>
      </c>
      <c r="T17" s="10"/>
      <c r="U17" s="27"/>
    </row>
    <row r="18" spans="1:25" s="4" customFormat="1" ht="15" x14ac:dyDescent="0.25">
      <c r="A18" s="11">
        <f>IF(J18&lt;&gt;"",COUNTA(J$1:J18),"")</f>
        <v>8</v>
      </c>
      <c r="B18" s="12" t="s">
        <v>47</v>
      </c>
      <c r="C18" s="13" t="s">
        <v>356</v>
      </c>
      <c r="D18" s="14" t="s">
        <v>357</v>
      </c>
      <c r="E18" s="24">
        <v>6</v>
      </c>
      <c r="F18" s="13"/>
      <c r="G18" s="16"/>
      <c r="H18" s="13" t="s">
        <v>16</v>
      </c>
      <c r="J18" s="2" t="s">
        <v>9</v>
      </c>
      <c r="T18" s="10"/>
      <c r="U18" s="27"/>
    </row>
    <row r="19" spans="1:25" s="4" customFormat="1" ht="33.75" x14ac:dyDescent="0.25">
      <c r="A19" s="11">
        <f>IF(J19&lt;&gt;"",COUNTA(J$1:J19),"")</f>
        <v>9</v>
      </c>
      <c r="B19" s="12" t="s">
        <v>50</v>
      </c>
      <c r="C19" s="13" t="s">
        <v>358</v>
      </c>
      <c r="D19" s="14" t="s">
        <v>327</v>
      </c>
      <c r="E19" s="25">
        <v>0.12</v>
      </c>
      <c r="F19" s="13"/>
      <c r="G19" s="16"/>
      <c r="H19" s="13" t="s">
        <v>16</v>
      </c>
      <c r="J19" s="2" t="s">
        <v>9</v>
      </c>
      <c r="T19" s="10"/>
      <c r="U19" s="27"/>
    </row>
    <row r="20" spans="1:25" s="4" customFormat="1" ht="33.75" x14ac:dyDescent="0.25">
      <c r="A20" s="11">
        <f>IF(J20&lt;&gt;"",COUNTA(J$1:J20),"")</f>
        <v>10</v>
      </c>
      <c r="B20" s="12" t="s">
        <v>52</v>
      </c>
      <c r="C20" s="13" t="s">
        <v>359</v>
      </c>
      <c r="D20" s="14" t="s">
        <v>327</v>
      </c>
      <c r="E20" s="25">
        <v>0.06</v>
      </c>
      <c r="F20" s="13"/>
      <c r="G20" s="16"/>
      <c r="H20" s="13" t="s">
        <v>16</v>
      </c>
      <c r="J20" s="2" t="s">
        <v>9</v>
      </c>
      <c r="T20" s="10"/>
      <c r="U20" s="27"/>
    </row>
    <row r="21" spans="1:25" s="4" customFormat="1" ht="15" x14ac:dyDescent="0.25">
      <c r="A21" s="92" t="s">
        <v>360</v>
      </c>
      <c r="B21" s="92"/>
      <c r="C21" s="92"/>
      <c r="D21" s="92"/>
      <c r="E21" s="92"/>
      <c r="F21" s="92"/>
      <c r="G21" s="92"/>
      <c r="H21" s="92"/>
      <c r="T21" s="10"/>
      <c r="U21" s="27" t="s">
        <v>360</v>
      </c>
    </row>
    <row r="22" spans="1:25" s="4" customFormat="1" ht="56.25" x14ac:dyDescent="0.25">
      <c r="A22" s="11">
        <f>IF(J22&lt;&gt;"",COUNTA(J$1:J22),"")</f>
        <v>11</v>
      </c>
      <c r="B22" s="12" t="s">
        <v>88</v>
      </c>
      <c r="C22" s="13" t="s">
        <v>160</v>
      </c>
      <c r="D22" s="14" t="s">
        <v>95</v>
      </c>
      <c r="E22" s="24">
        <v>1</v>
      </c>
      <c r="F22" s="13"/>
      <c r="G22" s="16"/>
      <c r="H22" s="13" t="s">
        <v>16</v>
      </c>
      <c r="J22" s="2" t="s">
        <v>9</v>
      </c>
      <c r="T22" s="10"/>
      <c r="U22" s="27"/>
    </row>
    <row r="23" spans="1:25" s="4" customFormat="1" ht="15" x14ac:dyDescent="0.25">
      <c r="A23" s="89" t="s">
        <v>234</v>
      </c>
      <c r="B23" s="89"/>
      <c r="C23" s="89"/>
      <c r="D23" s="89"/>
      <c r="E23" s="89"/>
      <c r="F23" s="89"/>
      <c r="G23" s="89"/>
      <c r="H23" s="89"/>
      <c r="T23" s="10" t="s">
        <v>234</v>
      </c>
      <c r="U23" s="27"/>
    </row>
    <row r="24" spans="1:25" s="4" customFormat="1" ht="15" x14ac:dyDescent="0.25">
      <c r="A24" s="92" t="s">
        <v>361</v>
      </c>
      <c r="B24" s="92"/>
      <c r="C24" s="92"/>
      <c r="D24" s="92"/>
      <c r="E24" s="92"/>
      <c r="F24" s="92"/>
      <c r="G24" s="92"/>
      <c r="H24" s="92"/>
      <c r="T24" s="10"/>
      <c r="U24" s="27" t="s">
        <v>361</v>
      </c>
    </row>
    <row r="25" spans="1:25" s="4" customFormat="1" ht="45" x14ac:dyDescent="0.25">
      <c r="A25" s="11">
        <f>IF(J25&lt;&gt;"",COUNTA(J$1:J25),"")</f>
        <v>12</v>
      </c>
      <c r="B25" s="12" t="s">
        <v>92</v>
      </c>
      <c r="C25" s="13" t="s">
        <v>362</v>
      </c>
      <c r="D25" s="14" t="s">
        <v>347</v>
      </c>
      <c r="E25" s="24">
        <v>1</v>
      </c>
      <c r="F25" s="13"/>
      <c r="G25" s="16"/>
      <c r="H25" s="13" t="s">
        <v>16</v>
      </c>
      <c r="J25" s="2" t="s">
        <v>9</v>
      </c>
      <c r="T25" s="10"/>
      <c r="U25" s="27"/>
    </row>
    <row r="26" spans="1:25" s="4" customFormat="1" ht="22.5" x14ac:dyDescent="0.25">
      <c r="A26" s="11">
        <f>IF(J26&lt;&gt;"",COUNTA(J$1:J26),"")</f>
        <v>13</v>
      </c>
      <c r="B26" s="12" t="s">
        <v>138</v>
      </c>
      <c r="C26" s="13" t="s">
        <v>102</v>
      </c>
      <c r="D26" s="14" t="s">
        <v>82</v>
      </c>
      <c r="E26" s="26">
        <v>0.1</v>
      </c>
      <c r="F26" s="13"/>
      <c r="G26" s="16"/>
      <c r="H26" s="13" t="s">
        <v>363</v>
      </c>
      <c r="J26" s="2" t="s">
        <v>9</v>
      </c>
      <c r="T26" s="10"/>
      <c r="U26" s="27"/>
    </row>
    <row r="27" spans="1:25" s="4" customFormat="1" ht="15" x14ac:dyDescent="0.25">
      <c r="A27" s="11">
        <f>IF(J27&lt;&gt;"",COUNTA(J$1:J27),"")</f>
        <v>14</v>
      </c>
      <c r="B27" s="12" t="s">
        <v>140</v>
      </c>
      <c r="C27" s="13" t="s">
        <v>364</v>
      </c>
      <c r="D27" s="14" t="s">
        <v>82</v>
      </c>
      <c r="E27" s="15">
        <v>0.13800000000000001</v>
      </c>
      <c r="F27" s="13"/>
      <c r="G27" s="16"/>
      <c r="H27" s="13" t="s">
        <v>365</v>
      </c>
      <c r="J27" s="2" t="s">
        <v>9</v>
      </c>
      <c r="T27" s="10"/>
      <c r="U27" s="27"/>
    </row>
    <row r="28" spans="1:25" s="4" customFormat="1" ht="45" x14ac:dyDescent="0.25">
      <c r="A28" s="11">
        <f>IF(J28&lt;&gt;"",COUNTA(J$1:J28),"")</f>
        <v>15</v>
      </c>
      <c r="B28" s="12" t="s">
        <v>334</v>
      </c>
      <c r="C28" s="13" t="s">
        <v>366</v>
      </c>
      <c r="D28" s="14" t="s">
        <v>19</v>
      </c>
      <c r="E28" s="24">
        <v>6</v>
      </c>
      <c r="F28" s="13"/>
      <c r="G28" s="16"/>
      <c r="H28" s="13" t="s">
        <v>16</v>
      </c>
      <c r="J28" s="2" t="s">
        <v>9</v>
      </c>
      <c r="T28" s="10"/>
      <c r="U28" s="27"/>
    </row>
    <row r="29" spans="1:25" s="4" customFormat="1" ht="45" x14ac:dyDescent="0.25">
      <c r="A29" s="11">
        <f>IF(J29&lt;&gt;"",COUNTA(J$1:J29),"")</f>
        <v>16</v>
      </c>
      <c r="B29" s="12" t="s">
        <v>336</v>
      </c>
      <c r="C29" s="13" t="s">
        <v>367</v>
      </c>
      <c r="D29" s="14" t="s">
        <v>19</v>
      </c>
      <c r="E29" s="24">
        <v>8</v>
      </c>
      <c r="F29" s="13"/>
      <c r="G29" s="16"/>
      <c r="H29" s="13" t="s">
        <v>16</v>
      </c>
      <c r="J29" s="2" t="s">
        <v>9</v>
      </c>
      <c r="T29" s="10"/>
      <c r="U29" s="27"/>
    </row>
    <row r="30" spans="1:25" s="4" customFormat="1" ht="39" customHeight="1" x14ac:dyDescent="0.25">
      <c r="B30" s="17"/>
      <c r="C30" s="17"/>
      <c r="D30" s="17"/>
      <c r="E30" s="17"/>
      <c r="F30" s="17"/>
      <c r="G30" s="17"/>
      <c r="H30" s="17"/>
    </row>
    <row r="31" spans="1:25" s="4" customFormat="1" ht="39" customHeight="1" x14ac:dyDescent="0.25">
      <c r="B31" s="2"/>
      <c r="C31" s="2"/>
      <c r="D31" s="2"/>
      <c r="E31" s="2"/>
      <c r="F31" s="2"/>
      <c r="G31" s="2"/>
      <c r="H31" s="2"/>
    </row>
    <row r="32" spans="1:25" s="18" customFormat="1" ht="15" x14ac:dyDescent="0.25">
      <c r="A32" s="19"/>
      <c r="B32" s="20" t="s">
        <v>12</v>
      </c>
      <c r="C32" s="93" t="s">
        <v>457</v>
      </c>
      <c r="D32" s="93"/>
      <c r="E32" s="93"/>
      <c r="F32" s="94" t="s">
        <v>458</v>
      </c>
      <c r="G32" s="94"/>
      <c r="H32" s="9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21"/>
      <c r="U32" s="21"/>
      <c r="V32" s="21"/>
      <c r="W32" s="21"/>
      <c r="X32" s="21" t="s">
        <v>10</v>
      </c>
      <c r="Y32" s="21" t="s">
        <v>10</v>
      </c>
    </row>
    <row r="33" spans="1:25" s="18" customFormat="1" ht="19.5" customHeight="1" x14ac:dyDescent="0.2">
      <c r="A33" s="19"/>
      <c r="C33" s="91" t="s">
        <v>11</v>
      </c>
      <c r="D33" s="91"/>
      <c r="E33" s="91"/>
      <c r="F33" s="91"/>
      <c r="G33" s="91"/>
      <c r="H33" s="91"/>
      <c r="T33" s="21"/>
      <c r="U33" s="21"/>
      <c r="V33" s="21"/>
      <c r="W33" s="21"/>
      <c r="X33" s="21"/>
      <c r="Y33" s="21"/>
    </row>
    <row r="35" spans="1:25" s="4" customFormat="1" ht="15" x14ac:dyDescent="0.25">
      <c r="B35" s="23"/>
      <c r="D35" s="23"/>
      <c r="F35" s="23"/>
    </row>
  </sheetData>
  <mergeCells count="13">
    <mergeCell ref="C33:H33"/>
    <mergeCell ref="A21:H21"/>
    <mergeCell ref="A23:H23"/>
    <mergeCell ref="A24:H24"/>
    <mergeCell ref="C32:E32"/>
    <mergeCell ref="F32:H32"/>
    <mergeCell ref="A15:H15"/>
    <mergeCell ref="A2:H2"/>
    <mergeCell ref="G6:H6"/>
    <mergeCell ref="G7:H7"/>
    <mergeCell ref="A8:H8"/>
    <mergeCell ref="A9:H9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Y33"/>
  <sheetViews>
    <sheetView view="pageBreakPreview" zoomScale="60" zoomScaleNormal="100" workbookViewId="0">
      <selection activeCell="A30" sqref="A30:XFD30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2" width="49.42578125" style="3" hidden="1" customWidth="1"/>
    <col min="23" max="23" width="47" style="3" hidden="1" customWidth="1"/>
    <col min="24" max="24" width="49.42578125" style="3" hidden="1" customWidth="1"/>
    <col min="25" max="25" width="47" style="3" hidden="1" customWidth="1"/>
    <col min="26" max="16384" width="9.140625" style="2"/>
  </cols>
  <sheetData>
    <row r="2" spans="1:21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" customFormat="1" ht="18.75" customHeight="1" x14ac:dyDescent="0.25">
      <c r="A3" s="90" t="str">
        <f>Свод!B31</f>
        <v>Строительство КТПН-2х630 кВА</v>
      </c>
      <c r="B3" s="90"/>
      <c r="C3" s="90"/>
      <c r="D3" s="90"/>
      <c r="E3" s="90"/>
      <c r="F3" s="90"/>
      <c r="G3" s="90"/>
      <c r="H3" s="90"/>
    </row>
    <row r="4" spans="1:21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21" s="4" customFormat="1" ht="9.75" customHeight="1" x14ac:dyDescent="0.25">
      <c r="A5" s="5"/>
    </row>
    <row r="6" spans="1:21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21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21" s="4" customFormat="1" ht="15" x14ac:dyDescent="0.25">
      <c r="A8" s="89" t="s">
        <v>206</v>
      </c>
      <c r="B8" s="89"/>
      <c r="C8" s="89"/>
      <c r="D8" s="89"/>
      <c r="E8" s="89"/>
      <c r="F8" s="89"/>
      <c r="G8" s="89"/>
      <c r="H8" s="89"/>
      <c r="T8" s="10" t="s">
        <v>206</v>
      </c>
    </row>
    <row r="9" spans="1:21" s="4" customFormat="1" ht="15" x14ac:dyDescent="0.25">
      <c r="A9" s="92" t="s">
        <v>321</v>
      </c>
      <c r="B9" s="92"/>
      <c r="C9" s="92"/>
      <c r="D9" s="92"/>
      <c r="E9" s="92"/>
      <c r="F9" s="92"/>
      <c r="G9" s="92"/>
      <c r="H9" s="92"/>
      <c r="T9" s="10"/>
      <c r="U9" s="27" t="s">
        <v>321</v>
      </c>
    </row>
    <row r="10" spans="1:21" s="4" customFormat="1" ht="22.5" x14ac:dyDescent="0.25">
      <c r="A10" s="11">
        <f>IF(J10&lt;&gt;"",COUNTA(J$1:J10),"")</f>
        <v>1</v>
      </c>
      <c r="B10" s="12" t="s">
        <v>8</v>
      </c>
      <c r="C10" s="13" t="s">
        <v>322</v>
      </c>
      <c r="D10" s="14" t="s">
        <v>323</v>
      </c>
      <c r="E10" s="25">
        <v>0.06</v>
      </c>
      <c r="F10" s="13"/>
      <c r="G10" s="16"/>
      <c r="H10" s="13" t="s">
        <v>350</v>
      </c>
      <c r="J10" s="2" t="s">
        <v>9</v>
      </c>
      <c r="T10" s="10"/>
      <c r="U10" s="27"/>
    </row>
    <row r="11" spans="1:21" s="4" customFormat="1" ht="22.5" x14ac:dyDescent="0.25">
      <c r="A11" s="11">
        <f>IF(J11&lt;&gt;"",COUNTA(J$1:J11),"")</f>
        <v>2</v>
      </c>
      <c r="B11" s="12" t="s">
        <v>22</v>
      </c>
      <c r="C11" s="13" t="s">
        <v>325</v>
      </c>
      <c r="D11" s="14" t="s">
        <v>219</v>
      </c>
      <c r="E11" s="26">
        <v>3.5</v>
      </c>
      <c r="F11" s="13"/>
      <c r="G11" s="16"/>
      <c r="H11" s="13" t="s">
        <v>16</v>
      </c>
      <c r="J11" s="2" t="s">
        <v>9</v>
      </c>
      <c r="T11" s="10"/>
      <c r="U11" s="27"/>
    </row>
    <row r="12" spans="1:21" s="4" customFormat="1" ht="56.25" x14ac:dyDescent="0.25">
      <c r="A12" s="11">
        <f>IF(J12&lt;&gt;"",COUNTA(J$1:J12),"")</f>
        <v>3</v>
      </c>
      <c r="B12" s="12" t="s">
        <v>32</v>
      </c>
      <c r="C12" s="13" t="s">
        <v>158</v>
      </c>
      <c r="D12" s="14" t="s">
        <v>95</v>
      </c>
      <c r="E12" s="24">
        <v>1</v>
      </c>
      <c r="F12" s="13"/>
      <c r="G12" s="16"/>
      <c r="H12" s="13" t="s">
        <v>16</v>
      </c>
      <c r="J12" s="2" t="s">
        <v>9</v>
      </c>
      <c r="T12" s="10"/>
      <c r="U12" s="27"/>
    </row>
    <row r="13" spans="1:21" s="4" customFormat="1" ht="45" x14ac:dyDescent="0.25">
      <c r="A13" s="11">
        <f>IF(J13&lt;&gt;"",COUNTA(J$1:J13),"")</f>
        <v>4</v>
      </c>
      <c r="B13" s="12" t="s">
        <v>34</v>
      </c>
      <c r="C13" s="13" t="s">
        <v>326</v>
      </c>
      <c r="D13" s="14" t="s">
        <v>327</v>
      </c>
      <c r="E13" s="25">
        <v>0.16</v>
      </c>
      <c r="F13" s="13"/>
      <c r="G13" s="16"/>
      <c r="H13" s="13" t="s">
        <v>352</v>
      </c>
      <c r="J13" s="2" t="s">
        <v>9</v>
      </c>
      <c r="T13" s="10"/>
      <c r="U13" s="27"/>
    </row>
    <row r="14" spans="1:21" s="4" customFormat="1" ht="15" x14ac:dyDescent="0.25">
      <c r="A14" s="92" t="s">
        <v>353</v>
      </c>
      <c r="B14" s="92"/>
      <c r="C14" s="92"/>
      <c r="D14" s="92"/>
      <c r="E14" s="92"/>
      <c r="F14" s="92"/>
      <c r="G14" s="92"/>
      <c r="H14" s="92"/>
      <c r="T14" s="10"/>
      <c r="U14" s="27" t="s">
        <v>353</v>
      </c>
    </row>
    <row r="15" spans="1:21" s="4" customFormat="1" ht="22.5" x14ac:dyDescent="0.25">
      <c r="A15" s="11">
        <f>IF(J15&lt;&gt;"",COUNTA(J$1:J15),"")</f>
        <v>5</v>
      </c>
      <c r="B15" s="12" t="s">
        <v>43</v>
      </c>
      <c r="C15" s="13" t="s">
        <v>354</v>
      </c>
      <c r="D15" s="14" t="s">
        <v>19</v>
      </c>
      <c r="E15" s="24">
        <v>10</v>
      </c>
      <c r="F15" s="13"/>
      <c r="G15" s="16"/>
      <c r="H15" s="13" t="s">
        <v>16</v>
      </c>
      <c r="J15" s="2" t="s">
        <v>9</v>
      </c>
      <c r="T15" s="10"/>
      <c r="U15" s="27"/>
    </row>
    <row r="16" spans="1:21" s="4" customFormat="1" ht="33.75" x14ac:dyDescent="0.25">
      <c r="A16" s="11">
        <f>IF(J16&lt;&gt;"",COUNTA(J$1:J16),"")</f>
        <v>6</v>
      </c>
      <c r="B16" s="12" t="s">
        <v>50</v>
      </c>
      <c r="C16" s="13" t="s">
        <v>171</v>
      </c>
      <c r="D16" s="14" t="s">
        <v>68</v>
      </c>
      <c r="E16" s="25">
        <v>0.46</v>
      </c>
      <c r="F16" s="13"/>
      <c r="G16" s="16"/>
      <c r="H16" s="13" t="s">
        <v>16</v>
      </c>
      <c r="J16" s="2" t="s">
        <v>9</v>
      </c>
      <c r="T16" s="10"/>
      <c r="U16" s="27"/>
    </row>
    <row r="17" spans="1:25" s="4" customFormat="1" ht="15" x14ac:dyDescent="0.25">
      <c r="A17" s="11">
        <f>IF(J17&lt;&gt;"",COUNTA(J$1:J17),"")</f>
        <v>7</v>
      </c>
      <c r="B17" s="12" t="s">
        <v>52</v>
      </c>
      <c r="C17" s="13" t="s">
        <v>356</v>
      </c>
      <c r="D17" s="14" t="s">
        <v>357</v>
      </c>
      <c r="E17" s="24">
        <v>6</v>
      </c>
      <c r="F17" s="13"/>
      <c r="G17" s="16"/>
      <c r="H17" s="13" t="s">
        <v>16</v>
      </c>
      <c r="J17" s="2" t="s">
        <v>9</v>
      </c>
      <c r="T17" s="10"/>
      <c r="U17" s="27"/>
    </row>
    <row r="18" spans="1:25" s="4" customFormat="1" ht="33.75" x14ac:dyDescent="0.25">
      <c r="A18" s="11">
        <f>IF(J18&lt;&gt;"",COUNTA(J$1:J18),"")</f>
        <v>8</v>
      </c>
      <c r="B18" s="12" t="s">
        <v>88</v>
      </c>
      <c r="C18" s="13" t="s">
        <v>358</v>
      </c>
      <c r="D18" s="14" t="s">
        <v>327</v>
      </c>
      <c r="E18" s="25">
        <v>0.12</v>
      </c>
      <c r="F18" s="13"/>
      <c r="G18" s="16"/>
      <c r="H18" s="13" t="s">
        <v>16</v>
      </c>
      <c r="J18" s="2" t="s">
        <v>9</v>
      </c>
      <c r="T18" s="10"/>
      <c r="U18" s="27"/>
    </row>
    <row r="19" spans="1:25" s="4" customFormat="1" ht="33.75" x14ac:dyDescent="0.25">
      <c r="A19" s="11">
        <f>IF(J19&lt;&gt;"",COUNTA(J$1:J19),"")</f>
        <v>9</v>
      </c>
      <c r="B19" s="12" t="s">
        <v>90</v>
      </c>
      <c r="C19" s="13" t="s">
        <v>359</v>
      </c>
      <c r="D19" s="14" t="s">
        <v>327</v>
      </c>
      <c r="E19" s="25">
        <v>0.06</v>
      </c>
      <c r="F19" s="13"/>
      <c r="G19" s="16"/>
      <c r="H19" s="13" t="s">
        <v>16</v>
      </c>
      <c r="J19" s="2" t="s">
        <v>9</v>
      </c>
      <c r="T19" s="10"/>
      <c r="U19" s="27"/>
    </row>
    <row r="20" spans="1:25" s="4" customFormat="1" ht="15" x14ac:dyDescent="0.25">
      <c r="A20" s="92" t="s">
        <v>360</v>
      </c>
      <c r="B20" s="92"/>
      <c r="C20" s="92"/>
      <c r="D20" s="92"/>
      <c r="E20" s="92"/>
      <c r="F20" s="92"/>
      <c r="G20" s="92"/>
      <c r="H20" s="92"/>
      <c r="T20" s="10"/>
      <c r="U20" s="27" t="s">
        <v>360</v>
      </c>
    </row>
    <row r="21" spans="1:25" s="4" customFormat="1" ht="56.25" x14ac:dyDescent="0.25">
      <c r="A21" s="11">
        <f>IF(J21&lt;&gt;"",COUNTA(J$1:J21),"")</f>
        <v>10</v>
      </c>
      <c r="B21" s="12" t="s">
        <v>92</v>
      </c>
      <c r="C21" s="13" t="s">
        <v>160</v>
      </c>
      <c r="D21" s="14" t="s">
        <v>95</v>
      </c>
      <c r="E21" s="24">
        <v>1</v>
      </c>
      <c r="F21" s="13"/>
      <c r="G21" s="16"/>
      <c r="H21" s="13" t="s">
        <v>16</v>
      </c>
      <c r="J21" s="2" t="s">
        <v>9</v>
      </c>
      <c r="T21" s="10"/>
      <c r="U21" s="27"/>
    </row>
    <row r="22" spans="1:25" s="4" customFormat="1" ht="15" x14ac:dyDescent="0.25">
      <c r="A22" s="89" t="s">
        <v>234</v>
      </c>
      <c r="B22" s="89"/>
      <c r="C22" s="89"/>
      <c r="D22" s="89"/>
      <c r="E22" s="89"/>
      <c r="F22" s="89"/>
      <c r="G22" s="89"/>
      <c r="H22" s="89"/>
      <c r="T22" s="10" t="s">
        <v>234</v>
      </c>
      <c r="U22" s="27"/>
    </row>
    <row r="23" spans="1:25" s="4" customFormat="1" ht="15" x14ac:dyDescent="0.25">
      <c r="A23" s="92" t="s">
        <v>361</v>
      </c>
      <c r="B23" s="92"/>
      <c r="C23" s="92"/>
      <c r="D23" s="92"/>
      <c r="E23" s="92"/>
      <c r="F23" s="92"/>
      <c r="G23" s="92"/>
      <c r="H23" s="92"/>
      <c r="T23" s="10"/>
      <c r="U23" s="27" t="s">
        <v>361</v>
      </c>
    </row>
    <row r="24" spans="1:25" s="4" customFormat="1" ht="45" x14ac:dyDescent="0.25">
      <c r="A24" s="11">
        <f>IF(J24&lt;&gt;"",COUNTA(J$1:J24),"")</f>
        <v>11</v>
      </c>
      <c r="B24" s="12" t="s">
        <v>140</v>
      </c>
      <c r="C24" s="13" t="s">
        <v>368</v>
      </c>
      <c r="D24" s="14" t="s">
        <v>347</v>
      </c>
      <c r="E24" s="24">
        <v>1</v>
      </c>
      <c r="F24" s="13"/>
      <c r="G24" s="16"/>
      <c r="H24" s="13" t="s">
        <v>16</v>
      </c>
      <c r="J24" s="2" t="s">
        <v>9</v>
      </c>
      <c r="T24" s="10"/>
      <c r="U24" s="27"/>
    </row>
    <row r="25" spans="1:25" s="4" customFormat="1" ht="22.5" x14ac:dyDescent="0.25">
      <c r="A25" s="11">
        <f>IF(J25&lt;&gt;"",COUNTA(J$1:J25),"")</f>
        <v>12</v>
      </c>
      <c r="B25" s="12" t="s">
        <v>334</v>
      </c>
      <c r="C25" s="13" t="s">
        <v>102</v>
      </c>
      <c r="D25" s="14" t="s">
        <v>82</v>
      </c>
      <c r="E25" s="26">
        <v>0.1</v>
      </c>
      <c r="F25" s="13"/>
      <c r="G25" s="16"/>
      <c r="H25" s="13" t="s">
        <v>363</v>
      </c>
      <c r="J25" s="2" t="s">
        <v>9</v>
      </c>
      <c r="T25" s="10"/>
      <c r="U25" s="27"/>
    </row>
    <row r="26" spans="1:25" s="4" customFormat="1" ht="15" x14ac:dyDescent="0.25">
      <c r="A26" s="11">
        <f>IF(J26&lt;&gt;"",COUNTA(J$1:J26),"")</f>
        <v>13</v>
      </c>
      <c r="B26" s="12" t="s">
        <v>336</v>
      </c>
      <c r="C26" s="13" t="s">
        <v>364</v>
      </c>
      <c r="D26" s="14" t="s">
        <v>82</v>
      </c>
      <c r="E26" s="15">
        <v>0.13800000000000001</v>
      </c>
      <c r="F26" s="13"/>
      <c r="G26" s="16"/>
      <c r="H26" s="13" t="s">
        <v>365</v>
      </c>
      <c r="J26" s="2" t="s">
        <v>9</v>
      </c>
      <c r="T26" s="10"/>
      <c r="U26" s="27"/>
    </row>
    <row r="27" spans="1:25" s="4" customFormat="1" ht="45" x14ac:dyDescent="0.25">
      <c r="A27" s="11">
        <f>IF(J27&lt;&gt;"",COUNTA(J$1:J27),"")</f>
        <v>14</v>
      </c>
      <c r="B27" s="12" t="s">
        <v>355</v>
      </c>
      <c r="C27" s="13" t="s">
        <v>366</v>
      </c>
      <c r="D27" s="14" t="s">
        <v>19</v>
      </c>
      <c r="E27" s="24">
        <v>6</v>
      </c>
      <c r="F27" s="13"/>
      <c r="G27" s="16"/>
      <c r="H27" s="13" t="s">
        <v>16</v>
      </c>
      <c r="J27" s="2" t="s">
        <v>9</v>
      </c>
      <c r="T27" s="10"/>
      <c r="U27" s="27"/>
    </row>
    <row r="28" spans="1:25" s="4" customFormat="1" ht="45" x14ac:dyDescent="0.25">
      <c r="A28" s="11">
        <f>IF(J28&lt;&gt;"",COUNTA(J$1:J28),"")</f>
        <v>15</v>
      </c>
      <c r="B28" s="12" t="s">
        <v>339</v>
      </c>
      <c r="C28" s="13" t="s">
        <v>367</v>
      </c>
      <c r="D28" s="14" t="s">
        <v>19</v>
      </c>
      <c r="E28" s="24">
        <v>8</v>
      </c>
      <c r="F28" s="13"/>
      <c r="G28" s="16"/>
      <c r="H28" s="13" t="s">
        <v>16</v>
      </c>
      <c r="J28" s="2" t="s">
        <v>9</v>
      </c>
      <c r="T28" s="10"/>
      <c r="U28" s="27"/>
    </row>
    <row r="29" spans="1:25" s="4" customFormat="1" ht="39" customHeight="1" x14ac:dyDescent="0.25">
      <c r="B29" s="17"/>
      <c r="C29" s="17"/>
      <c r="D29" s="17"/>
      <c r="E29" s="17"/>
      <c r="F29" s="17"/>
      <c r="G29" s="17"/>
      <c r="H29" s="17"/>
    </row>
    <row r="30" spans="1:25" s="4" customFormat="1" ht="39" customHeight="1" x14ac:dyDescent="0.25">
      <c r="B30" s="2"/>
      <c r="C30" s="2"/>
      <c r="D30" s="2"/>
      <c r="E30" s="2"/>
      <c r="F30" s="2"/>
      <c r="G30" s="2"/>
      <c r="H30" s="2"/>
    </row>
    <row r="31" spans="1:25" s="18" customFormat="1" ht="15" x14ac:dyDescent="0.25">
      <c r="A31" s="19"/>
      <c r="B31" s="20" t="s">
        <v>12</v>
      </c>
      <c r="C31" s="93" t="s">
        <v>457</v>
      </c>
      <c r="D31" s="93"/>
      <c r="E31" s="93"/>
      <c r="F31" s="94" t="s">
        <v>458</v>
      </c>
      <c r="G31" s="94"/>
      <c r="H31" s="9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21"/>
      <c r="U31" s="21"/>
      <c r="V31" s="21"/>
      <c r="W31" s="21"/>
      <c r="X31" s="21" t="s">
        <v>10</v>
      </c>
      <c r="Y31" s="21" t="s">
        <v>10</v>
      </c>
    </row>
    <row r="32" spans="1:25" s="18" customFormat="1" ht="19.5" customHeight="1" x14ac:dyDescent="0.2">
      <c r="A32" s="19"/>
      <c r="B32" s="22"/>
      <c r="C32" s="91" t="s">
        <v>11</v>
      </c>
      <c r="D32" s="91"/>
      <c r="E32" s="91"/>
      <c r="F32" s="91"/>
      <c r="G32" s="91"/>
      <c r="H32" s="91"/>
      <c r="T32" s="21"/>
      <c r="U32" s="21"/>
      <c r="V32" s="21"/>
      <c r="W32" s="21"/>
      <c r="X32" s="21"/>
      <c r="Y32" s="21"/>
    </row>
    <row r="33" spans="2:6" s="4" customFormat="1" ht="15" x14ac:dyDescent="0.25">
      <c r="B33" s="23"/>
      <c r="D33" s="23"/>
      <c r="F33" s="23"/>
    </row>
  </sheetData>
  <mergeCells count="13">
    <mergeCell ref="C32:H32"/>
    <mergeCell ref="A20:H20"/>
    <mergeCell ref="A22:H22"/>
    <mergeCell ref="A23:H23"/>
    <mergeCell ref="C31:E31"/>
    <mergeCell ref="F31:H31"/>
    <mergeCell ref="A14:H14"/>
    <mergeCell ref="A2:H2"/>
    <mergeCell ref="G6:H6"/>
    <mergeCell ref="G7:H7"/>
    <mergeCell ref="A8:H8"/>
    <mergeCell ref="A9:H9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2:H15"/>
  <sheetViews>
    <sheetView zoomScaleNormal="100" zoomScaleSheetLayoutView="85" workbookViewId="0">
      <selection activeCell="A9" sqref="A9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Свод!B32</f>
        <v>Чистка просеки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459</v>
      </c>
      <c r="B8" s="89"/>
      <c r="C8" s="89"/>
      <c r="D8" s="89"/>
      <c r="E8" s="89"/>
      <c r="F8" s="89"/>
      <c r="G8" s="89"/>
      <c r="H8" s="89"/>
    </row>
    <row r="9" spans="1:8" s="4" customFormat="1" ht="33.75" x14ac:dyDescent="0.25">
      <c r="A9" s="11">
        <v>1</v>
      </c>
      <c r="B9" s="12" t="s">
        <v>8</v>
      </c>
      <c r="C9" s="13" t="s">
        <v>371</v>
      </c>
      <c r="D9" s="14" t="s">
        <v>327</v>
      </c>
      <c r="E9" s="24">
        <v>1</v>
      </c>
      <c r="F9" s="13"/>
      <c r="G9" s="16"/>
      <c r="H9" s="13" t="s">
        <v>280</v>
      </c>
    </row>
    <row r="10" spans="1:8" s="4" customFormat="1" ht="39" customHeight="1" x14ac:dyDescent="0.25">
      <c r="B10" s="17"/>
      <c r="C10" s="17"/>
      <c r="D10" s="17"/>
      <c r="E10" s="17"/>
      <c r="F10" s="17"/>
      <c r="G10" s="17"/>
      <c r="H10" s="17"/>
    </row>
    <row r="11" spans="1:8" s="4" customFormat="1" ht="39" customHeight="1" x14ac:dyDescent="0.25">
      <c r="B11" s="2"/>
      <c r="C11" s="2"/>
      <c r="D11" s="2"/>
      <c r="E11" s="2"/>
      <c r="F11" s="2"/>
      <c r="G11" s="2"/>
      <c r="H11" s="2"/>
    </row>
    <row r="12" spans="1:8" s="18" customFormat="1" ht="12" x14ac:dyDescent="0.2">
      <c r="A12" s="19"/>
      <c r="B12" s="20" t="s">
        <v>12</v>
      </c>
      <c r="C12" s="93" t="s">
        <v>457</v>
      </c>
      <c r="D12" s="93"/>
      <c r="E12" s="93"/>
      <c r="F12" s="94" t="s">
        <v>458</v>
      </c>
      <c r="G12" s="94"/>
      <c r="H12" s="94"/>
    </row>
    <row r="13" spans="1:8" s="18" customFormat="1" ht="19.5" customHeight="1" x14ac:dyDescent="0.2">
      <c r="A13" s="19"/>
      <c r="B13" s="22"/>
      <c r="C13" s="91" t="s">
        <v>11</v>
      </c>
      <c r="D13" s="91"/>
      <c r="E13" s="91"/>
      <c r="F13" s="91"/>
      <c r="G13" s="91"/>
      <c r="H13" s="91"/>
    </row>
    <row r="15" spans="1:8" s="4" customFormat="1" ht="15" x14ac:dyDescent="0.25">
      <c r="B15" s="23"/>
      <c r="D15" s="23"/>
      <c r="F15" s="23"/>
    </row>
  </sheetData>
  <mergeCells count="8">
    <mergeCell ref="C13:H13"/>
    <mergeCell ref="A2:H2"/>
    <mergeCell ref="G6:H6"/>
    <mergeCell ref="G7:H7"/>
    <mergeCell ref="A8:H8"/>
    <mergeCell ref="C12:E12"/>
    <mergeCell ref="F12:H12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2:H15"/>
  <sheetViews>
    <sheetView view="pageBreakPreview" zoomScale="60" zoomScaleNormal="100" workbookViewId="0">
      <selection activeCell="A13" sqref="A13:XFD13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Свод!B33</f>
        <v>Валка ОСД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369</v>
      </c>
      <c r="B8" s="89"/>
      <c r="C8" s="89"/>
      <c r="D8" s="89"/>
      <c r="E8" s="89"/>
      <c r="F8" s="89"/>
      <c r="G8" s="89"/>
      <c r="H8" s="89"/>
    </row>
    <row r="9" spans="1:8" s="4" customFormat="1" ht="33.75" x14ac:dyDescent="0.25">
      <c r="A9" s="11">
        <v>1</v>
      </c>
      <c r="B9" s="12" t="s">
        <v>8</v>
      </c>
      <c r="C9" s="13" t="s">
        <v>372</v>
      </c>
      <c r="D9" s="14" t="s">
        <v>28</v>
      </c>
      <c r="E9" s="25">
        <v>0.01</v>
      </c>
      <c r="F9" s="13"/>
      <c r="G9" s="16"/>
      <c r="H9" s="13" t="s">
        <v>373</v>
      </c>
    </row>
    <row r="10" spans="1:8" s="4" customFormat="1" ht="45" x14ac:dyDescent="0.25">
      <c r="A10" s="11">
        <v>2</v>
      </c>
      <c r="B10" s="12" t="s">
        <v>17</v>
      </c>
      <c r="C10" s="13" t="s">
        <v>374</v>
      </c>
      <c r="D10" s="14" t="s">
        <v>28</v>
      </c>
      <c r="E10" s="25">
        <v>0.01</v>
      </c>
      <c r="F10" s="13"/>
      <c r="G10" s="16"/>
      <c r="H10" s="13" t="s">
        <v>373</v>
      </c>
    </row>
    <row r="11" spans="1:8" s="4" customFormat="1" ht="33.75" x14ac:dyDescent="0.25">
      <c r="A11" s="11">
        <v>3</v>
      </c>
      <c r="B11" s="12" t="s">
        <v>22</v>
      </c>
      <c r="C11" s="13" t="s">
        <v>375</v>
      </c>
      <c r="D11" s="14" t="s">
        <v>370</v>
      </c>
      <c r="E11" s="25">
        <v>0.01</v>
      </c>
      <c r="F11" s="13"/>
      <c r="G11" s="16"/>
      <c r="H11" s="13" t="s">
        <v>373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B15" s="22"/>
      <c r="C15" s="91" t="s">
        <v>11</v>
      </c>
      <c r="D15" s="91"/>
      <c r="E15" s="91"/>
      <c r="F15" s="91"/>
      <c r="G15" s="91"/>
      <c r="H15" s="91"/>
    </row>
  </sheetData>
  <mergeCells count="8">
    <mergeCell ref="C15:H15"/>
    <mergeCell ref="A2:H2"/>
    <mergeCell ref="G6:H6"/>
    <mergeCell ref="G7:H7"/>
    <mergeCell ref="A8:H8"/>
    <mergeCell ref="C14:E14"/>
    <mergeCell ref="F14:H14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H14"/>
  <sheetViews>
    <sheetView view="pageBreakPreview" zoomScale="115" zoomScaleNormal="100" zoomScaleSheetLayoutView="115" workbookViewId="0">
      <selection activeCell="G17" sqref="G1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Свод!B34</f>
        <v>Подрезка крон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369</v>
      </c>
      <c r="B8" s="89"/>
      <c r="C8" s="89"/>
      <c r="D8" s="89"/>
      <c r="E8" s="89"/>
      <c r="F8" s="89"/>
      <c r="G8" s="89"/>
      <c r="H8" s="89"/>
    </row>
    <row r="9" spans="1:8" s="4" customFormat="1" ht="33.75" x14ac:dyDescent="0.25">
      <c r="A9" s="11">
        <v>1</v>
      </c>
      <c r="B9" s="12" t="s">
        <v>8</v>
      </c>
      <c r="C9" s="13" t="s">
        <v>376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39" customHeight="1" x14ac:dyDescent="0.25">
      <c r="B10" s="17"/>
      <c r="C10" s="17"/>
      <c r="D10" s="17"/>
      <c r="E10" s="17"/>
      <c r="F10" s="17"/>
      <c r="G10" s="17"/>
      <c r="H10" s="17"/>
    </row>
    <row r="11" spans="1:8" s="4" customFormat="1" ht="39" customHeight="1" x14ac:dyDescent="0.25">
      <c r="B11" s="2"/>
      <c r="C11" s="2"/>
      <c r="D11" s="2"/>
      <c r="E11" s="2"/>
      <c r="F11" s="2"/>
      <c r="G11" s="2"/>
      <c r="H11" s="2"/>
    </row>
    <row r="12" spans="1:8" s="18" customFormat="1" ht="12" x14ac:dyDescent="0.2">
      <c r="A12" s="19"/>
      <c r="B12" s="20" t="s">
        <v>12</v>
      </c>
      <c r="C12" s="93" t="s">
        <v>457</v>
      </c>
      <c r="D12" s="93"/>
      <c r="E12" s="93"/>
      <c r="F12" s="94" t="s">
        <v>458</v>
      </c>
      <c r="G12" s="94"/>
      <c r="H12" s="94"/>
    </row>
    <row r="13" spans="1:8" s="18" customFormat="1" ht="19.5" customHeight="1" x14ac:dyDescent="0.2">
      <c r="A13" s="19"/>
      <c r="B13" s="22"/>
      <c r="C13" s="91" t="s">
        <v>11</v>
      </c>
      <c r="D13" s="91"/>
      <c r="E13" s="91"/>
      <c r="F13" s="91"/>
      <c r="G13" s="91"/>
      <c r="H13" s="91"/>
    </row>
    <row r="14" spans="1:8" s="4" customFormat="1" ht="15" x14ac:dyDescent="0.25">
      <c r="B14" s="23"/>
      <c r="D14" s="23"/>
      <c r="F14" s="23"/>
    </row>
  </sheetData>
  <mergeCells count="8">
    <mergeCell ref="C13:H13"/>
    <mergeCell ref="A2:H2"/>
    <mergeCell ref="G6:H6"/>
    <mergeCell ref="G7:H7"/>
    <mergeCell ref="A8:H8"/>
    <mergeCell ref="C12:E12"/>
    <mergeCell ref="F12:H12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31"/>
  <sheetViews>
    <sheetView view="pageBreakPreview" zoomScale="60" zoomScaleNormal="100" workbookViewId="0">
      <selection activeCell="N22" sqref="N22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Свод!B35</f>
        <v xml:space="preserve"> Установка 1Ф ПУ для физ. и юр. лиц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13</v>
      </c>
      <c r="B8" s="89"/>
      <c r="C8" s="89"/>
      <c r="D8" s="89"/>
      <c r="E8" s="89"/>
      <c r="F8" s="89"/>
      <c r="G8" s="89"/>
      <c r="H8" s="89"/>
    </row>
    <row r="9" spans="1:8" s="4" customFormat="1" ht="45" x14ac:dyDescent="0.25">
      <c r="A9" s="11">
        <v>1</v>
      </c>
      <c r="B9" s="12" t="s">
        <v>8</v>
      </c>
      <c r="C9" s="13" t="s">
        <v>14</v>
      </c>
      <c r="D9" s="14" t="s">
        <v>15</v>
      </c>
      <c r="E9" s="24">
        <v>1</v>
      </c>
      <c r="F9" s="13"/>
      <c r="G9" s="16"/>
      <c r="H9" s="13" t="s">
        <v>16</v>
      </c>
    </row>
    <row r="10" spans="1:8" s="4" customFormat="1" ht="22.5" x14ac:dyDescent="0.25">
      <c r="A10" s="11">
        <v>2</v>
      </c>
      <c r="B10" s="12" t="s">
        <v>17</v>
      </c>
      <c r="C10" s="13" t="s">
        <v>18</v>
      </c>
      <c r="D10" s="14" t="s">
        <v>19</v>
      </c>
      <c r="E10" s="24">
        <v>1</v>
      </c>
      <c r="F10" s="13"/>
      <c r="G10" s="16"/>
      <c r="H10" s="13" t="s">
        <v>16</v>
      </c>
    </row>
    <row r="11" spans="1:8" s="4" customFormat="1" ht="15" x14ac:dyDescent="0.25">
      <c r="A11" s="89" t="s">
        <v>20</v>
      </c>
      <c r="B11" s="89"/>
      <c r="C11" s="89"/>
      <c r="D11" s="89"/>
      <c r="E11" s="89"/>
      <c r="F11" s="89"/>
      <c r="G11" s="89"/>
      <c r="H11" s="89"/>
    </row>
    <row r="12" spans="1:8" s="4" customFormat="1" ht="15" x14ac:dyDescent="0.25">
      <c r="A12" s="89" t="s">
        <v>21</v>
      </c>
      <c r="B12" s="89"/>
      <c r="C12" s="89"/>
      <c r="D12" s="89"/>
      <c r="E12" s="89"/>
      <c r="F12" s="89"/>
      <c r="G12" s="89"/>
      <c r="H12" s="89"/>
    </row>
    <row r="13" spans="1:8" s="4" customFormat="1" ht="45" x14ac:dyDescent="0.25">
      <c r="A13" s="11">
        <v>3</v>
      </c>
      <c r="B13" s="12" t="s">
        <v>22</v>
      </c>
      <c r="C13" s="13" t="s">
        <v>23</v>
      </c>
      <c r="D13" s="14" t="s">
        <v>24</v>
      </c>
      <c r="E13" s="15">
        <v>3.0000000000000001E-3</v>
      </c>
      <c r="F13" s="13"/>
      <c r="G13" s="16"/>
      <c r="H13" s="13" t="s">
        <v>25</v>
      </c>
    </row>
    <row r="14" spans="1:8" s="4" customFormat="1" ht="33.75" x14ac:dyDescent="0.25">
      <c r="A14" s="11">
        <v>4</v>
      </c>
      <c r="B14" s="12" t="s">
        <v>26</v>
      </c>
      <c r="C14" s="13" t="s">
        <v>27</v>
      </c>
      <c r="D14" s="14" t="s">
        <v>28</v>
      </c>
      <c r="E14" s="25">
        <v>0.02</v>
      </c>
      <c r="F14" s="13"/>
      <c r="G14" s="16"/>
      <c r="H14" s="13" t="s">
        <v>29</v>
      </c>
    </row>
    <row r="15" spans="1:8" s="4" customFormat="1" ht="22.5" x14ac:dyDescent="0.25">
      <c r="A15" s="11">
        <v>5</v>
      </c>
      <c r="B15" s="12" t="s">
        <v>30</v>
      </c>
      <c r="C15" s="13" t="s">
        <v>31</v>
      </c>
      <c r="D15" s="14" t="s">
        <v>28</v>
      </c>
      <c r="E15" s="25">
        <v>0.02</v>
      </c>
      <c r="F15" s="13"/>
      <c r="G15" s="16"/>
      <c r="H15" s="13" t="s">
        <v>29</v>
      </c>
    </row>
    <row r="16" spans="1:8" s="4" customFormat="1" ht="22.5" x14ac:dyDescent="0.25">
      <c r="A16" s="11">
        <v>6</v>
      </c>
      <c r="B16" s="12" t="s">
        <v>32</v>
      </c>
      <c r="C16" s="13" t="s">
        <v>33</v>
      </c>
      <c r="D16" s="14" t="s">
        <v>19</v>
      </c>
      <c r="E16" s="24">
        <v>1</v>
      </c>
      <c r="F16" s="13"/>
      <c r="G16" s="16"/>
      <c r="H16" s="13" t="s">
        <v>16</v>
      </c>
    </row>
    <row r="17" spans="1:8" s="4" customFormat="1" ht="56.25" x14ac:dyDescent="0.25">
      <c r="A17" s="11">
        <v>7</v>
      </c>
      <c r="B17" s="12" t="s">
        <v>34</v>
      </c>
      <c r="C17" s="13" t="s">
        <v>35</v>
      </c>
      <c r="D17" s="14" t="s">
        <v>19</v>
      </c>
      <c r="E17" s="25">
        <v>0.06</v>
      </c>
      <c r="F17" s="13"/>
      <c r="G17" s="16"/>
      <c r="H17" s="13" t="s">
        <v>36</v>
      </c>
    </row>
    <row r="18" spans="1:8" s="4" customFormat="1" ht="15" x14ac:dyDescent="0.25">
      <c r="A18" s="11">
        <v>8</v>
      </c>
      <c r="B18" s="12" t="s">
        <v>37</v>
      </c>
      <c r="C18" s="13" t="s">
        <v>38</v>
      </c>
      <c r="D18" s="14" t="s">
        <v>28</v>
      </c>
      <c r="E18" s="25">
        <v>0.03</v>
      </c>
      <c r="F18" s="13"/>
      <c r="G18" s="16"/>
      <c r="H18" s="13" t="s">
        <v>39</v>
      </c>
    </row>
    <row r="19" spans="1:8" s="4" customFormat="1" ht="33.75" x14ac:dyDescent="0.25">
      <c r="A19" s="11">
        <v>9</v>
      </c>
      <c r="B19" s="12" t="s">
        <v>40</v>
      </c>
      <c r="C19" s="13" t="s">
        <v>41</v>
      </c>
      <c r="D19" s="14" t="s">
        <v>28</v>
      </c>
      <c r="E19" s="25">
        <v>0.02</v>
      </c>
      <c r="F19" s="13"/>
      <c r="G19" s="16"/>
      <c r="H19" s="13" t="s">
        <v>42</v>
      </c>
    </row>
    <row r="20" spans="1:8" s="4" customFormat="1" ht="33.75" x14ac:dyDescent="0.25">
      <c r="A20" s="11">
        <v>10</v>
      </c>
      <c r="B20" s="12" t="s">
        <v>43</v>
      </c>
      <c r="C20" s="13" t="s">
        <v>44</v>
      </c>
      <c r="D20" s="14" t="s">
        <v>28</v>
      </c>
      <c r="E20" s="25">
        <v>0.04</v>
      </c>
      <c r="F20" s="13"/>
      <c r="G20" s="16"/>
      <c r="H20" s="13" t="s">
        <v>45</v>
      </c>
    </row>
    <row r="21" spans="1:8" s="4" customFormat="1" ht="15" x14ac:dyDescent="0.25">
      <c r="A21" s="89" t="s">
        <v>46</v>
      </c>
      <c r="B21" s="89"/>
      <c r="C21" s="89"/>
      <c r="D21" s="89"/>
      <c r="E21" s="89"/>
      <c r="F21" s="89"/>
      <c r="G21" s="89"/>
      <c r="H21" s="89"/>
    </row>
    <row r="22" spans="1:8" s="4" customFormat="1" ht="22.5" x14ac:dyDescent="0.25">
      <c r="A22" s="11">
        <v>11</v>
      </c>
      <c r="B22" s="12" t="s">
        <v>47</v>
      </c>
      <c r="C22" s="13" t="s">
        <v>48</v>
      </c>
      <c r="D22" s="14" t="s">
        <v>19</v>
      </c>
      <c r="E22" s="24">
        <v>1</v>
      </c>
      <c r="F22" s="13"/>
      <c r="G22" s="16"/>
      <c r="H22" s="13" t="s">
        <v>16</v>
      </c>
    </row>
    <row r="23" spans="1:8" s="4" customFormat="1" ht="15" x14ac:dyDescent="0.25">
      <c r="A23" s="89" t="s">
        <v>49</v>
      </c>
      <c r="B23" s="89"/>
      <c r="C23" s="89"/>
      <c r="D23" s="89"/>
      <c r="E23" s="89"/>
      <c r="F23" s="89"/>
      <c r="G23" s="89"/>
      <c r="H23" s="89"/>
    </row>
    <row r="24" spans="1:8" s="4" customFormat="1" ht="33.75" x14ac:dyDescent="0.25">
      <c r="A24" s="11">
        <v>12</v>
      </c>
      <c r="B24" s="12" t="s">
        <v>50</v>
      </c>
      <c r="C24" s="13" t="s">
        <v>51</v>
      </c>
      <c r="D24" s="14" t="s">
        <v>19</v>
      </c>
      <c r="E24" s="24">
        <v>1</v>
      </c>
      <c r="F24" s="13"/>
      <c r="G24" s="16"/>
      <c r="H24" s="13" t="s">
        <v>16</v>
      </c>
    </row>
    <row r="25" spans="1:8" s="4" customFormat="1" ht="15" x14ac:dyDescent="0.25">
      <c r="A25" s="11">
        <v>13</v>
      </c>
      <c r="B25" s="12" t="s">
        <v>52</v>
      </c>
      <c r="C25" s="13" t="s">
        <v>53</v>
      </c>
      <c r="D25" s="14" t="s">
        <v>54</v>
      </c>
      <c r="E25" s="26">
        <v>0.5</v>
      </c>
      <c r="F25" s="13"/>
      <c r="G25" s="16"/>
      <c r="H25" s="13" t="s">
        <v>55</v>
      </c>
    </row>
    <row r="26" spans="1:8" s="4" customFormat="1" ht="39" customHeight="1" x14ac:dyDescent="0.25">
      <c r="B26" s="17"/>
      <c r="C26" s="17"/>
      <c r="D26" s="17"/>
      <c r="E26" s="17"/>
      <c r="F26" s="17"/>
      <c r="G26" s="17"/>
      <c r="H26" s="17"/>
    </row>
    <row r="27" spans="1:8" s="4" customFormat="1" ht="39" customHeight="1" x14ac:dyDescent="0.25">
      <c r="B27" s="2"/>
      <c r="C27" s="2"/>
      <c r="D27" s="2"/>
      <c r="E27" s="2"/>
      <c r="F27" s="2"/>
      <c r="G27" s="2"/>
      <c r="H27" s="2"/>
    </row>
    <row r="28" spans="1:8" s="18" customFormat="1" ht="12" x14ac:dyDescent="0.2">
      <c r="A28" s="19"/>
      <c r="B28" s="20" t="s">
        <v>12</v>
      </c>
      <c r="C28" s="93" t="s">
        <v>457</v>
      </c>
      <c r="D28" s="93"/>
      <c r="E28" s="93"/>
      <c r="F28" s="94" t="s">
        <v>458</v>
      </c>
      <c r="G28" s="94"/>
      <c r="H28" s="94"/>
    </row>
    <row r="29" spans="1:8" s="18" customFormat="1" ht="19.5" customHeight="1" x14ac:dyDescent="0.2">
      <c r="A29" s="19"/>
      <c r="B29" s="22"/>
      <c r="C29" s="91" t="s">
        <v>11</v>
      </c>
      <c r="D29" s="91"/>
      <c r="E29" s="91"/>
      <c r="F29" s="91"/>
      <c r="G29" s="91"/>
      <c r="H29" s="91"/>
    </row>
    <row r="31" spans="1:8" s="4" customFormat="1" ht="15" x14ac:dyDescent="0.25">
      <c r="B31" s="23"/>
      <c r="D31" s="23"/>
      <c r="F31" s="23"/>
    </row>
  </sheetData>
  <mergeCells count="12">
    <mergeCell ref="A2:H2"/>
    <mergeCell ref="G6:H6"/>
    <mergeCell ref="G7:H7"/>
    <mergeCell ref="A8:H8"/>
    <mergeCell ref="A11:H11"/>
    <mergeCell ref="A3:H3"/>
    <mergeCell ref="C29:H29"/>
    <mergeCell ref="A12:H12"/>
    <mergeCell ref="A21:H21"/>
    <mergeCell ref="A23:H23"/>
    <mergeCell ref="C28:E28"/>
    <mergeCell ref="F28:H28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2:I68"/>
  <sheetViews>
    <sheetView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9.140625" style="2"/>
    <col min="2" max="2" width="5.7109375" style="1" customWidth="1"/>
    <col min="3" max="3" width="5.7109375" style="2" customWidth="1"/>
    <col min="4" max="4" width="29.85546875" style="2" customWidth="1"/>
    <col min="5" max="5" width="7.28515625" style="2" customWidth="1"/>
    <col min="6" max="6" width="12.28515625" style="2" customWidth="1"/>
    <col min="7" max="7" width="8.5703125" style="2" customWidth="1"/>
    <col min="8" max="8" width="19.7109375" style="2" customWidth="1"/>
    <col min="9" max="9" width="18.7109375" style="2" customWidth="1"/>
    <col min="10" max="16384" width="9.140625" style="2"/>
  </cols>
  <sheetData>
    <row r="2" spans="2:9" s="4" customFormat="1" ht="18" x14ac:dyDescent="0.25">
      <c r="B2" s="85" t="s">
        <v>0</v>
      </c>
      <c r="C2" s="85"/>
      <c r="D2" s="85"/>
      <c r="E2" s="85"/>
      <c r="F2" s="85"/>
      <c r="G2" s="85"/>
      <c r="H2" s="85"/>
      <c r="I2" s="85"/>
    </row>
    <row r="3" spans="2:9" s="4" customFormat="1" ht="18.75" customHeight="1" x14ac:dyDescent="0.25">
      <c r="B3" s="90" t="str">
        <f>Свод!B36</f>
        <v xml:space="preserve"> Установка 3Ф ПУ для физ. и юр. лиц</v>
      </c>
      <c r="C3" s="90"/>
      <c r="D3" s="90"/>
      <c r="E3" s="90"/>
      <c r="F3" s="90"/>
      <c r="G3" s="90"/>
      <c r="H3" s="90"/>
      <c r="I3" s="90"/>
    </row>
    <row r="4" spans="2:9" s="4" customFormat="1" ht="18" x14ac:dyDescent="0.25">
      <c r="B4" s="31"/>
      <c r="C4" s="31"/>
      <c r="D4" s="31"/>
      <c r="E4" s="31"/>
      <c r="F4" s="31"/>
      <c r="G4" s="31"/>
      <c r="H4" s="31"/>
      <c r="I4" s="31"/>
    </row>
    <row r="5" spans="2:9" s="4" customFormat="1" ht="9.75" customHeight="1" x14ac:dyDescent="0.25">
      <c r="B5" s="5"/>
    </row>
    <row r="6" spans="2:9" s="4" customFormat="1" ht="36" customHeight="1" x14ac:dyDescent="0.25">
      <c r="B6" s="6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86" t="s">
        <v>7</v>
      </c>
      <c r="I6" s="86"/>
    </row>
    <row r="7" spans="2:9" s="4" customFormat="1" ht="15" x14ac:dyDescent="0.25">
      <c r="B7" s="8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87">
        <v>7</v>
      </c>
      <c r="I7" s="88"/>
    </row>
    <row r="8" spans="2:9" s="4" customFormat="1" ht="15" x14ac:dyDescent="0.25">
      <c r="B8" s="89" t="s">
        <v>13</v>
      </c>
      <c r="C8" s="89"/>
      <c r="D8" s="89"/>
      <c r="E8" s="89"/>
      <c r="F8" s="89"/>
      <c r="G8" s="89"/>
      <c r="H8" s="89"/>
      <c r="I8" s="89"/>
    </row>
    <row r="9" spans="2:9" s="4" customFormat="1" ht="45" x14ac:dyDescent="0.25">
      <c r="B9" s="11">
        <v>1</v>
      </c>
      <c r="C9" s="12" t="s">
        <v>8</v>
      </c>
      <c r="D9" s="13" t="s">
        <v>56</v>
      </c>
      <c r="E9" s="14" t="s">
        <v>15</v>
      </c>
      <c r="F9" s="24">
        <v>1</v>
      </c>
      <c r="G9" s="13"/>
      <c r="H9" s="16"/>
      <c r="I9" s="13" t="s">
        <v>16</v>
      </c>
    </row>
    <row r="10" spans="2:9" s="4" customFormat="1" ht="22.5" x14ac:dyDescent="0.25">
      <c r="B10" s="11">
        <v>2</v>
      </c>
      <c r="C10" s="12" t="s">
        <v>17</v>
      </c>
      <c r="D10" s="13" t="s">
        <v>57</v>
      </c>
      <c r="E10" s="14" t="s">
        <v>19</v>
      </c>
      <c r="F10" s="24">
        <v>1</v>
      </c>
      <c r="G10" s="13"/>
      <c r="H10" s="16"/>
      <c r="I10" s="13" t="s">
        <v>16</v>
      </c>
    </row>
    <row r="11" spans="2:9" s="4" customFormat="1" ht="15" x14ac:dyDescent="0.25">
      <c r="B11" s="89" t="s">
        <v>58</v>
      </c>
      <c r="C11" s="89"/>
      <c r="D11" s="89"/>
      <c r="E11" s="89"/>
      <c r="F11" s="89"/>
      <c r="G11" s="89"/>
      <c r="H11" s="89"/>
      <c r="I11" s="89"/>
    </row>
    <row r="12" spans="2:9" s="4" customFormat="1" ht="22.5" x14ac:dyDescent="0.25">
      <c r="B12" s="11">
        <v>3</v>
      </c>
      <c r="C12" s="12" t="s">
        <v>22</v>
      </c>
      <c r="D12" s="13" t="s">
        <v>59</v>
      </c>
      <c r="E12" s="14" t="s">
        <v>24</v>
      </c>
      <c r="F12" s="15">
        <v>3.0000000000000001E-3</v>
      </c>
      <c r="G12" s="13"/>
      <c r="H12" s="16"/>
      <c r="I12" s="13" t="s">
        <v>25</v>
      </c>
    </row>
    <row r="13" spans="2:9" s="4" customFormat="1" ht="33.75" x14ac:dyDescent="0.25">
      <c r="B13" s="11">
        <v>4</v>
      </c>
      <c r="C13" s="12" t="s">
        <v>26</v>
      </c>
      <c r="D13" s="13" t="s">
        <v>27</v>
      </c>
      <c r="E13" s="14" t="s">
        <v>28</v>
      </c>
      <c r="F13" s="25">
        <v>0.04</v>
      </c>
      <c r="G13" s="13"/>
      <c r="H13" s="16"/>
      <c r="I13" s="13" t="s">
        <v>45</v>
      </c>
    </row>
    <row r="14" spans="2:9" s="4" customFormat="1" ht="22.5" x14ac:dyDescent="0.25">
      <c r="B14" s="11">
        <v>5</v>
      </c>
      <c r="C14" s="12" t="s">
        <v>30</v>
      </c>
      <c r="D14" s="13" t="s">
        <v>31</v>
      </c>
      <c r="E14" s="14" t="s">
        <v>28</v>
      </c>
      <c r="F14" s="25">
        <v>0.02</v>
      </c>
      <c r="G14" s="13"/>
      <c r="H14" s="16"/>
      <c r="I14" s="13" t="s">
        <v>29</v>
      </c>
    </row>
    <row r="15" spans="2:9" s="4" customFormat="1" ht="22.5" x14ac:dyDescent="0.25">
      <c r="B15" s="11">
        <v>6</v>
      </c>
      <c r="C15" s="12" t="s">
        <v>32</v>
      </c>
      <c r="D15" s="13" t="s">
        <v>33</v>
      </c>
      <c r="E15" s="14" t="s">
        <v>19</v>
      </c>
      <c r="F15" s="24">
        <v>1</v>
      </c>
      <c r="G15" s="13"/>
      <c r="H15" s="16"/>
      <c r="I15" s="13" t="s">
        <v>16</v>
      </c>
    </row>
    <row r="16" spans="2:9" s="4" customFormat="1" ht="56.25" x14ac:dyDescent="0.25">
      <c r="B16" s="11">
        <v>7</v>
      </c>
      <c r="C16" s="12" t="s">
        <v>34</v>
      </c>
      <c r="D16" s="13" t="s">
        <v>35</v>
      </c>
      <c r="E16" s="14" t="s">
        <v>19</v>
      </c>
      <c r="F16" s="25">
        <v>0.08</v>
      </c>
      <c r="G16" s="13"/>
      <c r="H16" s="16"/>
      <c r="I16" s="13" t="s">
        <v>60</v>
      </c>
    </row>
    <row r="17" spans="2:9" s="4" customFormat="1" ht="15" x14ac:dyDescent="0.25">
      <c r="B17" s="11">
        <v>8</v>
      </c>
      <c r="C17" s="12" t="s">
        <v>37</v>
      </c>
      <c r="D17" s="13" t="s">
        <v>38</v>
      </c>
      <c r="E17" s="14" t="s">
        <v>28</v>
      </c>
      <c r="F17" s="25">
        <v>0.04</v>
      </c>
      <c r="G17" s="13"/>
      <c r="H17" s="16"/>
      <c r="I17" s="13" t="s">
        <v>45</v>
      </c>
    </row>
    <row r="18" spans="2:9" s="4" customFormat="1" ht="33.75" x14ac:dyDescent="0.25">
      <c r="B18" s="11">
        <v>9</v>
      </c>
      <c r="C18" s="12" t="s">
        <v>40</v>
      </c>
      <c r="D18" s="13" t="s">
        <v>41</v>
      </c>
      <c r="E18" s="14" t="s">
        <v>28</v>
      </c>
      <c r="F18" s="25">
        <v>0.04</v>
      </c>
      <c r="G18" s="13"/>
      <c r="H18" s="16"/>
      <c r="I18" s="13" t="s">
        <v>61</v>
      </c>
    </row>
    <row r="19" spans="2:9" s="4" customFormat="1" ht="33.75" x14ac:dyDescent="0.25">
      <c r="B19" s="11">
        <v>10</v>
      </c>
      <c r="C19" s="12" t="s">
        <v>43</v>
      </c>
      <c r="D19" s="13" t="s">
        <v>44</v>
      </c>
      <c r="E19" s="14" t="s">
        <v>28</v>
      </c>
      <c r="F19" s="25">
        <v>0.08</v>
      </c>
      <c r="G19" s="13"/>
      <c r="H19" s="16"/>
      <c r="I19" s="13" t="s">
        <v>62</v>
      </c>
    </row>
    <row r="20" spans="2:9" s="4" customFormat="1" ht="15" x14ac:dyDescent="0.25">
      <c r="B20" s="89" t="s">
        <v>63</v>
      </c>
      <c r="C20" s="89"/>
      <c r="D20" s="89"/>
      <c r="E20" s="89"/>
      <c r="F20" s="89"/>
      <c r="G20" s="89"/>
      <c r="H20" s="89"/>
      <c r="I20" s="89"/>
    </row>
    <row r="21" spans="2:9" s="4" customFormat="1" ht="22.5" x14ac:dyDescent="0.25">
      <c r="B21" s="11">
        <v>11</v>
      </c>
      <c r="C21" s="12" t="s">
        <v>47</v>
      </c>
      <c r="D21" s="13" t="s">
        <v>64</v>
      </c>
      <c r="E21" s="14" t="s">
        <v>19</v>
      </c>
      <c r="F21" s="24">
        <v>1</v>
      </c>
      <c r="G21" s="13"/>
      <c r="H21" s="16"/>
      <c r="I21" s="13" t="s">
        <v>16</v>
      </c>
    </row>
    <row r="22" spans="2:9" s="4" customFormat="1" ht="15" x14ac:dyDescent="0.25">
      <c r="B22" s="89" t="s">
        <v>65</v>
      </c>
      <c r="C22" s="89"/>
      <c r="D22" s="89"/>
      <c r="E22" s="89"/>
      <c r="F22" s="89"/>
      <c r="G22" s="89"/>
      <c r="H22" s="89"/>
      <c r="I22" s="89"/>
    </row>
    <row r="23" spans="2:9" s="4" customFormat="1" ht="33.75" x14ac:dyDescent="0.25">
      <c r="B23" s="11">
        <v>12</v>
      </c>
      <c r="C23" s="12" t="s">
        <v>50</v>
      </c>
      <c r="D23" s="13" t="s">
        <v>51</v>
      </c>
      <c r="E23" s="14" t="s">
        <v>19</v>
      </c>
      <c r="F23" s="24">
        <v>1</v>
      </c>
      <c r="G23" s="13"/>
      <c r="H23" s="16"/>
      <c r="I23" s="13" t="s">
        <v>16</v>
      </c>
    </row>
    <row r="24" spans="2:9" s="4" customFormat="1" ht="15" x14ac:dyDescent="0.25">
      <c r="B24" s="11">
        <v>13</v>
      </c>
      <c r="C24" s="12" t="s">
        <v>52</v>
      </c>
      <c r="D24" s="13" t="s">
        <v>53</v>
      </c>
      <c r="E24" s="14" t="s">
        <v>54</v>
      </c>
      <c r="F24" s="26">
        <v>0.5</v>
      </c>
      <c r="G24" s="13"/>
      <c r="H24" s="16"/>
      <c r="I24" s="13" t="s">
        <v>55</v>
      </c>
    </row>
    <row r="25" spans="2:9" s="4" customFormat="1" ht="39" customHeight="1" x14ac:dyDescent="0.25">
      <c r="C25" s="17"/>
      <c r="D25" s="17"/>
      <c r="E25" s="17"/>
      <c r="F25" s="17"/>
      <c r="G25" s="17"/>
      <c r="H25" s="17"/>
      <c r="I25" s="17"/>
    </row>
    <row r="26" spans="2:9" s="4" customFormat="1" ht="39" customHeight="1" x14ac:dyDescent="0.25">
      <c r="C26" s="2"/>
      <c r="D26" s="2"/>
      <c r="E26" s="2"/>
      <c r="F26" s="2"/>
      <c r="G26" s="2"/>
      <c r="H26" s="2"/>
      <c r="I26" s="2"/>
    </row>
    <row r="27" spans="2:9" s="18" customFormat="1" ht="12" x14ac:dyDescent="0.2">
      <c r="B27" s="19"/>
      <c r="C27" s="20" t="s">
        <v>12</v>
      </c>
      <c r="D27" s="93" t="s">
        <v>457</v>
      </c>
      <c r="E27" s="93"/>
      <c r="F27" s="93"/>
      <c r="G27" s="94" t="s">
        <v>458</v>
      </c>
      <c r="H27" s="94"/>
      <c r="I27" s="94"/>
    </row>
    <row r="28" spans="2:9" s="18" customFormat="1" ht="19.5" customHeight="1" x14ac:dyDescent="0.2">
      <c r="B28" s="19"/>
      <c r="C28" s="22"/>
      <c r="D28" s="91" t="s">
        <v>11</v>
      </c>
      <c r="E28" s="91"/>
      <c r="F28" s="91"/>
      <c r="G28" s="91"/>
      <c r="H28" s="91"/>
      <c r="I28" s="91"/>
    </row>
    <row r="29" spans="2:9" s="4" customFormat="1" ht="15" x14ac:dyDescent="0.25">
      <c r="C29" s="23"/>
      <c r="E29" s="23"/>
      <c r="G29" s="23"/>
    </row>
    <row r="36" spans="1:1" ht="11.25" customHeight="1" x14ac:dyDescent="0.2">
      <c r="A36" s="2">
        <v>34</v>
      </c>
    </row>
    <row r="37" spans="1:1" ht="11.25" customHeight="1" x14ac:dyDescent="0.2">
      <c r="A37" s="2">
        <v>35</v>
      </c>
    </row>
    <row r="38" spans="1:1" ht="11.25" customHeight="1" x14ac:dyDescent="0.2">
      <c r="A38" s="2">
        <v>36</v>
      </c>
    </row>
    <row r="39" spans="1:1" ht="11.25" customHeight="1" x14ac:dyDescent="0.2">
      <c r="A39" s="2">
        <v>37</v>
      </c>
    </row>
    <row r="40" spans="1:1" ht="11.25" customHeight="1" x14ac:dyDescent="0.2">
      <c r="A40" s="2">
        <v>38</v>
      </c>
    </row>
    <row r="41" spans="1:1" ht="11.25" customHeight="1" x14ac:dyDescent="0.2">
      <c r="A41" s="2">
        <v>39</v>
      </c>
    </row>
    <row r="42" spans="1:1" ht="11.25" customHeight="1" x14ac:dyDescent="0.2">
      <c r="A42" s="2">
        <v>40</v>
      </c>
    </row>
    <row r="43" spans="1:1" ht="11.25" customHeight="1" x14ac:dyDescent="0.2">
      <c r="A43" s="2">
        <v>41</v>
      </c>
    </row>
    <row r="44" spans="1:1" ht="11.25" customHeight="1" x14ac:dyDescent="0.2">
      <c r="A44" s="2">
        <v>42</v>
      </c>
    </row>
    <row r="45" spans="1:1" ht="11.25" customHeight="1" x14ac:dyDescent="0.2">
      <c r="A45" s="2">
        <v>43</v>
      </c>
    </row>
    <row r="46" spans="1:1" ht="11.25" customHeight="1" x14ac:dyDescent="0.2">
      <c r="A46" s="2">
        <v>44</v>
      </c>
    </row>
    <row r="47" spans="1:1" ht="11.25" customHeight="1" x14ac:dyDescent="0.2">
      <c r="A47" s="2">
        <v>45</v>
      </c>
    </row>
    <row r="48" spans="1:1" ht="11.25" customHeight="1" x14ac:dyDescent="0.2">
      <c r="A48" s="2">
        <v>46</v>
      </c>
    </row>
    <row r="49" spans="1:1" ht="11.25" customHeight="1" x14ac:dyDescent="0.2">
      <c r="A49" s="2">
        <v>47</v>
      </c>
    </row>
    <row r="50" spans="1:1" ht="11.25" customHeight="1" x14ac:dyDescent="0.2">
      <c r="A50" s="2">
        <v>48</v>
      </c>
    </row>
    <row r="51" spans="1:1" ht="11.25" customHeight="1" x14ac:dyDescent="0.2">
      <c r="A51" s="2">
        <v>49</v>
      </c>
    </row>
    <row r="52" spans="1:1" ht="11.25" customHeight="1" x14ac:dyDescent="0.2">
      <c r="A52" s="2">
        <v>50</v>
      </c>
    </row>
    <row r="53" spans="1:1" ht="11.25" customHeight="1" x14ac:dyDescent="0.2">
      <c r="A53" s="2">
        <v>51</v>
      </c>
    </row>
    <row r="54" spans="1:1" ht="11.25" customHeight="1" x14ac:dyDescent="0.2">
      <c r="A54" s="2">
        <v>52</v>
      </c>
    </row>
    <row r="55" spans="1:1" ht="11.25" customHeight="1" x14ac:dyDescent="0.2">
      <c r="A55" s="2">
        <v>53</v>
      </c>
    </row>
    <row r="56" spans="1:1" ht="11.25" customHeight="1" x14ac:dyDescent="0.2">
      <c r="A56" s="2">
        <v>54</v>
      </c>
    </row>
    <row r="57" spans="1:1" ht="11.25" customHeight="1" x14ac:dyDescent="0.2">
      <c r="A57" s="2">
        <v>55</v>
      </c>
    </row>
    <row r="58" spans="1:1" ht="11.25" customHeight="1" x14ac:dyDescent="0.2">
      <c r="A58" s="2">
        <v>56</v>
      </c>
    </row>
    <row r="59" spans="1:1" ht="11.25" customHeight="1" x14ac:dyDescent="0.2">
      <c r="A59" s="2">
        <v>57</v>
      </c>
    </row>
    <row r="60" spans="1:1" ht="11.25" customHeight="1" x14ac:dyDescent="0.2">
      <c r="A60" s="2">
        <v>58</v>
      </c>
    </row>
    <row r="61" spans="1:1" ht="11.25" customHeight="1" x14ac:dyDescent="0.2">
      <c r="A61" s="2">
        <v>59</v>
      </c>
    </row>
    <row r="62" spans="1:1" ht="11.25" customHeight="1" x14ac:dyDescent="0.2">
      <c r="A62" s="2">
        <v>60</v>
      </c>
    </row>
    <row r="63" spans="1:1" ht="11.25" customHeight="1" x14ac:dyDescent="0.2">
      <c r="A63" s="2">
        <v>61</v>
      </c>
    </row>
    <row r="64" spans="1:1" ht="11.25" customHeight="1" x14ac:dyDescent="0.2">
      <c r="A64" s="2">
        <v>62</v>
      </c>
    </row>
    <row r="65" spans="1:1" ht="11.25" customHeight="1" x14ac:dyDescent="0.2">
      <c r="A65" s="2">
        <v>63</v>
      </c>
    </row>
    <row r="66" spans="1:1" ht="11.25" customHeight="1" x14ac:dyDescent="0.2">
      <c r="A66" s="2">
        <v>64</v>
      </c>
    </row>
    <row r="67" spans="1:1" ht="11.25" customHeight="1" x14ac:dyDescent="0.2">
      <c r="A67" s="2">
        <v>65</v>
      </c>
    </row>
    <row r="68" spans="1:1" ht="11.25" customHeight="1" x14ac:dyDescent="0.2">
      <c r="A68" s="2">
        <v>66</v>
      </c>
    </row>
  </sheetData>
  <mergeCells count="11">
    <mergeCell ref="B2:I2"/>
    <mergeCell ref="H6:I6"/>
    <mergeCell ref="H7:I7"/>
    <mergeCell ref="B8:I8"/>
    <mergeCell ref="B11:I11"/>
    <mergeCell ref="B3:I3"/>
    <mergeCell ref="B20:I20"/>
    <mergeCell ref="B22:I22"/>
    <mergeCell ref="D27:F27"/>
    <mergeCell ref="G27:I27"/>
    <mergeCell ref="D28:I28"/>
  </mergeCells>
  <pageMargins left="0.23622047244094491" right="0.27559055118110237" top="0.43307086614173229" bottom="0.31496062992125984" header="0.19685039370078741" footer="0.19685039370078741"/>
  <pageSetup paperSize="9" scale="84" fitToHeight="0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Y33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2" width="49.42578125" style="3" hidden="1" customWidth="1"/>
    <col min="23" max="23" width="47" style="3" hidden="1" customWidth="1"/>
    <col min="24" max="24" width="49.42578125" style="3" hidden="1" customWidth="1"/>
    <col min="25" max="25" width="47" style="3" hidden="1" customWidth="1"/>
    <col min="26" max="16384" width="9.140625" style="2"/>
  </cols>
  <sheetData>
    <row r="2" spans="1:21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" customFormat="1" ht="18.75" customHeight="1" x14ac:dyDescent="0.25">
      <c r="A3" s="90" t="str">
        <f>Свод!B37</f>
        <v xml:space="preserve"> Установка 3Ф ПУ полукосвенного включения (шкаф учёта)</v>
      </c>
      <c r="B3" s="90"/>
      <c r="C3" s="90"/>
      <c r="D3" s="90"/>
      <c r="E3" s="90"/>
      <c r="F3" s="90"/>
      <c r="G3" s="90"/>
      <c r="H3" s="90"/>
    </row>
    <row r="4" spans="1:21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21" s="4" customFormat="1" ht="9.75" customHeight="1" x14ac:dyDescent="0.25">
      <c r="A5" s="5"/>
    </row>
    <row r="6" spans="1:21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21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21" s="4" customFormat="1" ht="15" x14ac:dyDescent="0.25">
      <c r="A8" s="89" t="s">
        <v>13</v>
      </c>
      <c r="B8" s="89"/>
      <c r="C8" s="89"/>
      <c r="D8" s="89"/>
      <c r="E8" s="89"/>
      <c r="F8" s="89"/>
      <c r="G8" s="89"/>
      <c r="H8" s="89"/>
      <c r="T8" s="10" t="s">
        <v>13</v>
      </c>
    </row>
    <row r="9" spans="1:21" s="4" customFormat="1" ht="56.25" x14ac:dyDescent="0.25">
      <c r="A9" s="11">
        <f>IF(J9&lt;&gt;"",COUNTA(J$1:J9),"")</f>
        <v>1</v>
      </c>
      <c r="B9" s="12" t="s">
        <v>8</v>
      </c>
      <c r="C9" s="13" t="s">
        <v>66</v>
      </c>
      <c r="D9" s="14" t="s">
        <v>19</v>
      </c>
      <c r="E9" s="24">
        <v>1</v>
      </c>
      <c r="F9" s="13"/>
      <c r="G9" s="16"/>
      <c r="H9" s="13" t="s">
        <v>16</v>
      </c>
      <c r="J9" s="2" t="s">
        <v>9</v>
      </c>
      <c r="T9" s="10"/>
    </row>
    <row r="10" spans="1:21" s="4" customFormat="1" ht="56.25" x14ac:dyDescent="0.25">
      <c r="A10" s="11">
        <f>IF(J10&lt;&gt;"",COUNTA(J$1:J10),"")</f>
        <v>2</v>
      </c>
      <c r="B10" s="12" t="s">
        <v>17</v>
      </c>
      <c r="C10" s="13" t="s">
        <v>67</v>
      </c>
      <c r="D10" s="14" t="s">
        <v>68</v>
      </c>
      <c r="E10" s="25">
        <v>7.0000000000000007E-2</v>
      </c>
      <c r="F10" s="13"/>
      <c r="G10" s="16"/>
      <c r="H10" s="13" t="s">
        <v>69</v>
      </c>
      <c r="J10" s="2" t="s">
        <v>9</v>
      </c>
      <c r="T10" s="10"/>
    </row>
    <row r="11" spans="1:21" s="4" customFormat="1" ht="56.25" x14ac:dyDescent="0.25">
      <c r="A11" s="11">
        <f>IF(J11&lt;&gt;"",COUNTA(J$1:J11),"")</f>
        <v>3</v>
      </c>
      <c r="B11" s="12" t="s">
        <v>22</v>
      </c>
      <c r="C11" s="13" t="s">
        <v>70</v>
      </c>
      <c r="D11" s="14" t="s">
        <v>68</v>
      </c>
      <c r="E11" s="25">
        <v>7.0000000000000007E-2</v>
      </c>
      <c r="F11" s="13"/>
      <c r="G11" s="16"/>
      <c r="H11" s="13" t="s">
        <v>69</v>
      </c>
      <c r="J11" s="2" t="s">
        <v>9</v>
      </c>
      <c r="T11" s="10"/>
    </row>
    <row r="12" spans="1:21" s="4" customFormat="1" ht="15" x14ac:dyDescent="0.25">
      <c r="A12" s="92" t="s">
        <v>71</v>
      </c>
      <c r="B12" s="92"/>
      <c r="C12" s="92"/>
      <c r="D12" s="92"/>
      <c r="E12" s="92"/>
      <c r="F12" s="92"/>
      <c r="G12" s="92"/>
      <c r="H12" s="92"/>
      <c r="T12" s="10"/>
      <c r="U12" s="27" t="s">
        <v>71</v>
      </c>
    </row>
    <row r="13" spans="1:21" s="4" customFormat="1" ht="15" x14ac:dyDescent="0.25">
      <c r="A13" s="89" t="s">
        <v>72</v>
      </c>
      <c r="B13" s="89"/>
      <c r="C13" s="89"/>
      <c r="D13" s="89"/>
      <c r="E13" s="89"/>
      <c r="F13" s="89"/>
      <c r="G13" s="89"/>
      <c r="H13" s="89"/>
      <c r="T13" s="10" t="s">
        <v>72</v>
      </c>
      <c r="U13" s="27"/>
    </row>
    <row r="14" spans="1:21" s="4" customFormat="1" ht="22.5" x14ac:dyDescent="0.25">
      <c r="A14" s="11">
        <f>IF(J14&lt;&gt;"",COUNTA(J$1:J14),"")</f>
        <v>4</v>
      </c>
      <c r="B14" s="12" t="s">
        <v>26</v>
      </c>
      <c r="C14" s="13" t="s">
        <v>73</v>
      </c>
      <c r="D14" s="14" t="s">
        <v>24</v>
      </c>
      <c r="E14" s="15">
        <v>8.0000000000000002E-3</v>
      </c>
      <c r="F14" s="13"/>
      <c r="G14" s="16"/>
      <c r="H14" s="13" t="s">
        <v>74</v>
      </c>
      <c r="J14" s="2" t="s">
        <v>9</v>
      </c>
      <c r="T14" s="10"/>
      <c r="U14" s="27"/>
    </row>
    <row r="15" spans="1:21" s="4" customFormat="1" ht="33.75" x14ac:dyDescent="0.25">
      <c r="A15" s="11">
        <f>IF(J15&lt;&gt;"",COUNTA(J$1:J15),"")</f>
        <v>5</v>
      </c>
      <c r="B15" s="12" t="s">
        <v>30</v>
      </c>
      <c r="C15" s="13" t="s">
        <v>75</v>
      </c>
      <c r="D15" s="14" t="s">
        <v>28</v>
      </c>
      <c r="E15" s="25">
        <v>0.04</v>
      </c>
      <c r="F15" s="13"/>
      <c r="G15" s="16"/>
      <c r="H15" s="13" t="s">
        <v>61</v>
      </c>
      <c r="J15" s="2" t="s">
        <v>9</v>
      </c>
      <c r="T15" s="10"/>
      <c r="U15" s="27"/>
    </row>
    <row r="16" spans="1:21" s="4" customFormat="1" ht="33.75" x14ac:dyDescent="0.25">
      <c r="A16" s="11">
        <f>IF(J16&lt;&gt;"",COUNTA(J$1:J16),"")</f>
        <v>6</v>
      </c>
      <c r="B16" s="12" t="s">
        <v>32</v>
      </c>
      <c r="C16" s="13" t="s">
        <v>41</v>
      </c>
      <c r="D16" s="14" t="s">
        <v>28</v>
      </c>
      <c r="E16" s="25">
        <v>0.06</v>
      </c>
      <c r="F16" s="13"/>
      <c r="G16" s="16"/>
      <c r="H16" s="13" t="s">
        <v>76</v>
      </c>
      <c r="J16" s="2" t="s">
        <v>9</v>
      </c>
      <c r="T16" s="10"/>
      <c r="U16" s="27"/>
    </row>
    <row r="17" spans="1:25" s="4" customFormat="1" ht="22.5" x14ac:dyDescent="0.25">
      <c r="A17" s="11">
        <f>IF(J17&lt;&gt;"",COUNTA(J$1:J17),"")</f>
        <v>7</v>
      </c>
      <c r="B17" s="12" t="s">
        <v>34</v>
      </c>
      <c r="C17" s="13" t="s">
        <v>77</v>
      </c>
      <c r="D17" s="14" t="s">
        <v>54</v>
      </c>
      <c r="E17" s="24">
        <v>7</v>
      </c>
      <c r="F17" s="13"/>
      <c r="G17" s="16"/>
      <c r="H17" s="13" t="s">
        <v>16</v>
      </c>
      <c r="J17" s="2" t="s">
        <v>9</v>
      </c>
      <c r="T17" s="10"/>
      <c r="U17" s="27"/>
    </row>
    <row r="18" spans="1:25" s="4" customFormat="1" ht="56.25" x14ac:dyDescent="0.25">
      <c r="A18" s="11">
        <f>IF(J18&lt;&gt;"",COUNTA(J$1:J18),"")</f>
        <v>8</v>
      </c>
      <c r="B18" s="12" t="s">
        <v>37</v>
      </c>
      <c r="C18" s="13" t="s">
        <v>78</v>
      </c>
      <c r="D18" s="14" t="s">
        <v>19</v>
      </c>
      <c r="E18" s="25">
        <v>0.16</v>
      </c>
      <c r="F18" s="13"/>
      <c r="G18" s="16"/>
      <c r="H18" s="13" t="s">
        <v>79</v>
      </c>
      <c r="J18" s="2" t="s">
        <v>9</v>
      </c>
      <c r="T18" s="10"/>
      <c r="U18" s="27"/>
    </row>
    <row r="19" spans="1:25" s="4" customFormat="1" ht="15" x14ac:dyDescent="0.25">
      <c r="A19" s="11">
        <f>IF(J19&lt;&gt;"",COUNTA(J$1:J19),"")</f>
        <v>9</v>
      </c>
      <c r="B19" s="12" t="s">
        <v>40</v>
      </c>
      <c r="C19" s="13" t="s">
        <v>38</v>
      </c>
      <c r="D19" s="14" t="s">
        <v>28</v>
      </c>
      <c r="E19" s="25">
        <v>0.08</v>
      </c>
      <c r="F19" s="13"/>
      <c r="G19" s="16"/>
      <c r="H19" s="13" t="s">
        <v>80</v>
      </c>
      <c r="J19" s="2" t="s">
        <v>9</v>
      </c>
      <c r="T19" s="10"/>
      <c r="U19" s="27"/>
    </row>
    <row r="20" spans="1:25" s="4" customFormat="1" ht="33.75" x14ac:dyDescent="0.25">
      <c r="A20" s="11">
        <f>IF(J20&lt;&gt;"",COUNTA(J$1:J20),"")</f>
        <v>10</v>
      </c>
      <c r="B20" s="12" t="s">
        <v>43</v>
      </c>
      <c r="C20" s="13" t="s">
        <v>81</v>
      </c>
      <c r="D20" s="14" t="s">
        <v>82</v>
      </c>
      <c r="E20" s="28">
        <v>3.9500000000000004E-3</v>
      </c>
      <c r="F20" s="13"/>
      <c r="G20" s="16"/>
      <c r="H20" s="13" t="s">
        <v>16</v>
      </c>
      <c r="J20" s="2" t="s">
        <v>9</v>
      </c>
      <c r="T20" s="10"/>
      <c r="U20" s="27"/>
    </row>
    <row r="21" spans="1:25" s="4" customFormat="1" ht="22.5" x14ac:dyDescent="0.25">
      <c r="A21" s="11">
        <f>IF(J21&lt;&gt;"",COUNTA(J$1:J21),"")</f>
        <v>11</v>
      </c>
      <c r="B21" s="12" t="s">
        <v>47</v>
      </c>
      <c r="C21" s="13" t="s">
        <v>83</v>
      </c>
      <c r="D21" s="14" t="s">
        <v>24</v>
      </c>
      <c r="E21" s="29">
        <v>1.5E-3</v>
      </c>
      <c r="F21" s="13"/>
      <c r="G21" s="16"/>
      <c r="H21" s="13" t="s">
        <v>84</v>
      </c>
      <c r="J21" s="2" t="s">
        <v>9</v>
      </c>
      <c r="T21" s="10"/>
      <c r="U21" s="27"/>
    </row>
    <row r="22" spans="1:25" s="4" customFormat="1" ht="33.75" x14ac:dyDescent="0.25">
      <c r="A22" s="11">
        <f>IF(J22&lt;&gt;"",COUNTA(J$1:J22),"")</f>
        <v>12</v>
      </c>
      <c r="B22" s="12" t="s">
        <v>50</v>
      </c>
      <c r="C22" s="13" t="s">
        <v>85</v>
      </c>
      <c r="D22" s="14" t="s">
        <v>19</v>
      </c>
      <c r="E22" s="24">
        <v>1</v>
      </c>
      <c r="F22" s="13"/>
      <c r="G22" s="16"/>
      <c r="H22" s="13" t="s">
        <v>16</v>
      </c>
      <c r="J22" s="2" t="s">
        <v>9</v>
      </c>
      <c r="T22" s="10"/>
      <c r="U22" s="27"/>
    </row>
    <row r="23" spans="1:25" s="4" customFormat="1" ht="15" x14ac:dyDescent="0.25">
      <c r="A23" s="11">
        <f>IF(J23&lt;&gt;"",COUNTA(J$1:J23),"")</f>
        <v>13</v>
      </c>
      <c r="B23" s="12" t="s">
        <v>52</v>
      </c>
      <c r="C23" s="13" t="s">
        <v>86</v>
      </c>
      <c r="D23" s="14" t="s">
        <v>28</v>
      </c>
      <c r="E23" s="25">
        <v>0.01</v>
      </c>
      <c r="F23" s="13"/>
      <c r="G23" s="16"/>
      <c r="H23" s="13" t="s">
        <v>87</v>
      </c>
      <c r="J23" s="2" t="s">
        <v>9</v>
      </c>
      <c r="T23" s="10"/>
      <c r="U23" s="27"/>
    </row>
    <row r="24" spans="1:25" s="4" customFormat="1" ht="15" x14ac:dyDescent="0.25">
      <c r="A24" s="89" t="s">
        <v>63</v>
      </c>
      <c r="B24" s="89"/>
      <c r="C24" s="89"/>
      <c r="D24" s="89"/>
      <c r="E24" s="89"/>
      <c r="F24" s="89"/>
      <c r="G24" s="89"/>
      <c r="H24" s="89"/>
      <c r="T24" s="10" t="s">
        <v>63</v>
      </c>
      <c r="U24" s="27"/>
    </row>
    <row r="25" spans="1:25" s="4" customFormat="1" ht="22.5" x14ac:dyDescent="0.25">
      <c r="A25" s="11">
        <f>IF(J25&lt;&gt;"",COUNTA(J$1:J25),"")</f>
        <v>14</v>
      </c>
      <c r="B25" s="12" t="s">
        <v>88</v>
      </c>
      <c r="C25" s="13" t="s">
        <v>89</v>
      </c>
      <c r="D25" s="14" t="s">
        <v>19</v>
      </c>
      <c r="E25" s="24">
        <v>1</v>
      </c>
      <c r="F25" s="13"/>
      <c r="G25" s="16"/>
      <c r="H25" s="13" t="s">
        <v>16</v>
      </c>
      <c r="J25" s="2" t="s">
        <v>9</v>
      </c>
      <c r="T25" s="10"/>
      <c r="U25" s="27"/>
    </row>
    <row r="26" spans="1:25" s="4" customFormat="1" ht="15" x14ac:dyDescent="0.25">
      <c r="A26" s="89" t="s">
        <v>65</v>
      </c>
      <c r="B26" s="89"/>
      <c r="C26" s="89"/>
      <c r="D26" s="89"/>
      <c r="E26" s="89"/>
      <c r="F26" s="89"/>
      <c r="G26" s="89"/>
      <c r="H26" s="89"/>
      <c r="T26" s="10" t="s">
        <v>65</v>
      </c>
      <c r="U26" s="27"/>
    </row>
    <row r="27" spans="1:25" s="4" customFormat="1" ht="33.75" x14ac:dyDescent="0.25">
      <c r="A27" s="11">
        <f>IF(J27&lt;&gt;"",COUNTA(J$1:J27),"")</f>
        <v>15</v>
      </c>
      <c r="B27" s="12" t="s">
        <v>90</v>
      </c>
      <c r="C27" s="13" t="s">
        <v>91</v>
      </c>
      <c r="D27" s="14" t="s">
        <v>19</v>
      </c>
      <c r="E27" s="24">
        <v>1</v>
      </c>
      <c r="F27" s="13"/>
      <c r="G27" s="16"/>
      <c r="H27" s="13" t="s">
        <v>16</v>
      </c>
      <c r="J27" s="2" t="s">
        <v>9</v>
      </c>
      <c r="T27" s="10"/>
      <c r="U27" s="27"/>
    </row>
    <row r="28" spans="1:25" s="4" customFormat="1" ht="15" x14ac:dyDescent="0.25">
      <c r="A28" s="11">
        <f>IF(J28&lt;&gt;"",COUNTA(J$1:J28),"")</f>
        <v>16</v>
      </c>
      <c r="B28" s="12" t="s">
        <v>92</v>
      </c>
      <c r="C28" s="13" t="s">
        <v>53</v>
      </c>
      <c r="D28" s="14" t="s">
        <v>54</v>
      </c>
      <c r="E28" s="26">
        <v>0.5</v>
      </c>
      <c r="F28" s="13"/>
      <c r="G28" s="16"/>
      <c r="H28" s="13" t="s">
        <v>93</v>
      </c>
      <c r="J28" s="2" t="s">
        <v>9</v>
      </c>
      <c r="T28" s="10"/>
      <c r="U28" s="27"/>
    </row>
    <row r="29" spans="1:25" s="4" customFormat="1" ht="39" customHeight="1" x14ac:dyDescent="0.25">
      <c r="B29" s="17"/>
      <c r="C29" s="17"/>
      <c r="D29" s="17"/>
      <c r="E29" s="17"/>
      <c r="F29" s="17"/>
      <c r="G29" s="17"/>
      <c r="H29" s="17"/>
    </row>
    <row r="30" spans="1:25" s="4" customFormat="1" ht="39" customHeight="1" x14ac:dyDescent="0.25">
      <c r="B30" s="2"/>
      <c r="C30" s="2"/>
      <c r="D30" s="2"/>
      <c r="E30" s="2"/>
      <c r="F30" s="2"/>
      <c r="G30" s="2"/>
      <c r="H30" s="2"/>
    </row>
    <row r="31" spans="1:25" s="18" customFormat="1" ht="15" x14ac:dyDescent="0.25">
      <c r="A31" s="19"/>
      <c r="B31" s="20" t="s">
        <v>12</v>
      </c>
      <c r="C31" s="93" t="s">
        <v>457</v>
      </c>
      <c r="D31" s="93"/>
      <c r="E31" s="93"/>
      <c r="F31" s="94" t="s">
        <v>458</v>
      </c>
      <c r="G31" s="94"/>
      <c r="H31" s="9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21"/>
      <c r="U31" s="21"/>
      <c r="V31" s="21"/>
      <c r="W31" s="21"/>
      <c r="X31" s="21" t="s">
        <v>10</v>
      </c>
      <c r="Y31" s="21" t="s">
        <v>10</v>
      </c>
    </row>
    <row r="32" spans="1:25" s="18" customFormat="1" ht="19.5" customHeight="1" x14ac:dyDescent="0.2">
      <c r="A32" s="19"/>
      <c r="B32" s="22"/>
      <c r="C32" s="91" t="s">
        <v>11</v>
      </c>
      <c r="D32" s="91"/>
      <c r="E32" s="91"/>
      <c r="F32" s="91"/>
      <c r="G32" s="91"/>
      <c r="H32" s="91"/>
      <c r="T32" s="21"/>
      <c r="U32" s="21"/>
      <c r="V32" s="21"/>
      <c r="W32" s="21"/>
      <c r="X32" s="21"/>
      <c r="Y32" s="21"/>
    </row>
    <row r="33" spans="2:6" s="4" customFormat="1" ht="15" x14ac:dyDescent="0.25">
      <c r="B33" s="23"/>
      <c r="D33" s="23"/>
      <c r="F33" s="23"/>
    </row>
  </sheetData>
  <mergeCells count="12">
    <mergeCell ref="A2:H2"/>
    <mergeCell ref="G6:H6"/>
    <mergeCell ref="G7:H7"/>
    <mergeCell ref="A8:H8"/>
    <mergeCell ref="A12:H12"/>
    <mergeCell ref="A3:H3"/>
    <mergeCell ref="C32:H32"/>
    <mergeCell ref="A13:H13"/>
    <mergeCell ref="A24:H24"/>
    <mergeCell ref="A26:H26"/>
    <mergeCell ref="C31:E31"/>
    <mergeCell ref="F31:H31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2:Y29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2" width="49.42578125" style="3" hidden="1" customWidth="1"/>
    <col min="23" max="23" width="47" style="3" hidden="1" customWidth="1"/>
    <col min="24" max="24" width="49.42578125" style="3" hidden="1" customWidth="1"/>
    <col min="25" max="25" width="47" style="3" hidden="1" customWidth="1"/>
    <col min="26" max="16384" width="9.140625" style="2"/>
  </cols>
  <sheetData>
    <row r="2" spans="1:20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0" s="4" customFormat="1" ht="18.75" customHeight="1" x14ac:dyDescent="0.25">
      <c r="A3" s="90" t="str">
        <f>Свод!B38</f>
        <v>Установка ПКУ 6(10) кВ</v>
      </c>
      <c r="B3" s="90"/>
      <c r="C3" s="90"/>
      <c r="D3" s="90"/>
      <c r="E3" s="90"/>
      <c r="F3" s="90"/>
      <c r="G3" s="90"/>
      <c r="H3" s="90"/>
    </row>
    <row r="4" spans="1:20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20" s="4" customFormat="1" ht="9.75" customHeight="1" x14ac:dyDescent="0.25">
      <c r="A5" s="5"/>
    </row>
    <row r="6" spans="1:20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20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20" s="4" customFormat="1" ht="15" x14ac:dyDescent="0.25">
      <c r="A8" s="89" t="s">
        <v>13</v>
      </c>
      <c r="B8" s="89"/>
      <c r="C8" s="89"/>
      <c r="D8" s="89"/>
      <c r="E8" s="89"/>
      <c r="F8" s="89"/>
      <c r="G8" s="89"/>
      <c r="H8" s="89"/>
      <c r="T8" s="10" t="s">
        <v>13</v>
      </c>
    </row>
    <row r="9" spans="1:20" s="4" customFormat="1" ht="15" x14ac:dyDescent="0.25">
      <c r="A9" s="11">
        <f>IF(J9&lt;&gt;"",COUNTA(J$1:J9),"")</f>
        <v>1</v>
      </c>
      <c r="B9" s="12" t="s">
        <v>8</v>
      </c>
      <c r="C9" s="13" t="s">
        <v>94</v>
      </c>
      <c r="D9" s="14" t="s">
        <v>95</v>
      </c>
      <c r="E9" s="24">
        <v>1</v>
      </c>
      <c r="F9" s="13"/>
      <c r="G9" s="16"/>
      <c r="H9" s="13" t="s">
        <v>16</v>
      </c>
      <c r="J9" s="2" t="s">
        <v>9</v>
      </c>
      <c r="T9" s="10"/>
    </row>
    <row r="10" spans="1:20" s="4" customFormat="1" ht="33.75" x14ac:dyDescent="0.25">
      <c r="A10" s="11">
        <f>IF(J10&lt;&gt;"",COUNTA(J$1:J10),"")</f>
        <v>2</v>
      </c>
      <c r="B10" s="12" t="s">
        <v>17</v>
      </c>
      <c r="C10" s="13" t="s">
        <v>96</v>
      </c>
      <c r="D10" s="14" t="s">
        <v>19</v>
      </c>
      <c r="E10" s="24">
        <v>1</v>
      </c>
      <c r="F10" s="13"/>
      <c r="G10" s="16"/>
      <c r="H10" s="13" t="s">
        <v>97</v>
      </c>
      <c r="J10" s="2" t="s">
        <v>9</v>
      </c>
      <c r="T10" s="10"/>
    </row>
    <row r="11" spans="1:20" s="4" customFormat="1" ht="33.75" x14ac:dyDescent="0.25">
      <c r="A11" s="11">
        <f>IF(J11&lt;&gt;"",COUNTA(J$1:J11),"")</f>
        <v>3</v>
      </c>
      <c r="B11" s="12" t="s">
        <v>22</v>
      </c>
      <c r="C11" s="13" t="s">
        <v>98</v>
      </c>
      <c r="D11" s="14" t="s">
        <v>19</v>
      </c>
      <c r="E11" s="24">
        <v>3</v>
      </c>
      <c r="F11" s="13"/>
      <c r="G11" s="16"/>
      <c r="H11" s="13" t="s">
        <v>99</v>
      </c>
      <c r="J11" s="2" t="s">
        <v>9</v>
      </c>
      <c r="T11" s="10"/>
    </row>
    <row r="12" spans="1:20" s="4" customFormat="1" ht="56.25" x14ac:dyDescent="0.25">
      <c r="A12" s="11">
        <f>IF(J12&lt;&gt;"",COUNTA(J$1:J12),"")</f>
        <v>4</v>
      </c>
      <c r="B12" s="12" t="s">
        <v>26</v>
      </c>
      <c r="C12" s="13" t="s">
        <v>100</v>
      </c>
      <c r="D12" s="14" t="s">
        <v>68</v>
      </c>
      <c r="E12" s="25">
        <v>0.08</v>
      </c>
      <c r="F12" s="13"/>
      <c r="G12" s="16"/>
      <c r="H12" s="13" t="s">
        <v>62</v>
      </c>
      <c r="J12" s="2" t="s">
        <v>9</v>
      </c>
      <c r="T12" s="10"/>
    </row>
    <row r="13" spans="1:20" s="4" customFormat="1" ht="22.5" x14ac:dyDescent="0.25">
      <c r="A13" s="11">
        <f>IF(J13&lt;&gt;"",COUNTA(J$1:J13),"")</f>
        <v>5</v>
      </c>
      <c r="B13" s="12" t="s">
        <v>30</v>
      </c>
      <c r="C13" s="13" t="s">
        <v>101</v>
      </c>
      <c r="D13" s="14" t="s">
        <v>68</v>
      </c>
      <c r="E13" s="25">
        <v>0.08</v>
      </c>
      <c r="F13" s="13"/>
      <c r="G13" s="16"/>
      <c r="H13" s="13" t="s">
        <v>62</v>
      </c>
      <c r="J13" s="2" t="s">
        <v>9</v>
      </c>
      <c r="T13" s="10"/>
    </row>
    <row r="14" spans="1:20" s="4" customFormat="1" ht="15" x14ac:dyDescent="0.25">
      <c r="A14" s="89" t="s">
        <v>72</v>
      </c>
      <c r="B14" s="89"/>
      <c r="C14" s="89"/>
      <c r="D14" s="89"/>
      <c r="E14" s="89"/>
      <c r="F14" s="89"/>
      <c r="G14" s="89"/>
      <c r="H14" s="89"/>
      <c r="T14" s="10" t="s">
        <v>72</v>
      </c>
    </row>
    <row r="15" spans="1:20" s="4" customFormat="1" ht="22.5" x14ac:dyDescent="0.25">
      <c r="A15" s="11">
        <f>IF(J15&lt;&gt;"",COUNTA(J$1:J15),"")</f>
        <v>6</v>
      </c>
      <c r="B15" s="12" t="s">
        <v>32</v>
      </c>
      <c r="C15" s="13" t="s">
        <v>102</v>
      </c>
      <c r="D15" s="14" t="s">
        <v>82</v>
      </c>
      <c r="E15" s="15">
        <v>4.0000000000000001E-3</v>
      </c>
      <c r="F15" s="13"/>
      <c r="G15" s="16"/>
      <c r="H15" s="13" t="s">
        <v>103</v>
      </c>
      <c r="J15" s="2" t="s">
        <v>9</v>
      </c>
      <c r="T15" s="10"/>
    </row>
    <row r="16" spans="1:20" s="4" customFormat="1" ht="22.5" x14ac:dyDescent="0.25">
      <c r="A16" s="11">
        <f>IF(J16&lt;&gt;"",COUNTA(J$1:J16),"")</f>
        <v>7</v>
      </c>
      <c r="B16" s="12" t="s">
        <v>34</v>
      </c>
      <c r="C16" s="13" t="s">
        <v>104</v>
      </c>
      <c r="D16" s="14" t="s">
        <v>82</v>
      </c>
      <c r="E16" s="15">
        <v>2E-3</v>
      </c>
      <c r="F16" s="13"/>
      <c r="G16" s="16"/>
      <c r="H16" s="13" t="s">
        <v>105</v>
      </c>
      <c r="J16" s="2" t="s">
        <v>9</v>
      </c>
      <c r="T16" s="10"/>
    </row>
    <row r="17" spans="1:25" s="4" customFormat="1" ht="22.5" x14ac:dyDescent="0.25">
      <c r="A17" s="11">
        <f>IF(J17&lt;&gt;"",COUNTA(J$1:J17),"")</f>
        <v>8</v>
      </c>
      <c r="B17" s="12" t="s">
        <v>37</v>
      </c>
      <c r="C17" s="13" t="s">
        <v>106</v>
      </c>
      <c r="D17" s="14" t="s">
        <v>54</v>
      </c>
      <c r="E17" s="24">
        <v>8</v>
      </c>
      <c r="F17" s="13"/>
      <c r="G17" s="16"/>
      <c r="H17" s="13" t="s">
        <v>107</v>
      </c>
      <c r="J17" s="2" t="s">
        <v>9</v>
      </c>
      <c r="T17" s="10"/>
    </row>
    <row r="18" spans="1:25" s="4" customFormat="1" ht="67.5" x14ac:dyDescent="0.25">
      <c r="A18" s="11">
        <f>IF(J18&lt;&gt;"",COUNTA(J$1:J18),"")</f>
        <v>9</v>
      </c>
      <c r="B18" s="12" t="s">
        <v>40</v>
      </c>
      <c r="C18" s="13" t="s">
        <v>108</v>
      </c>
      <c r="D18" s="14" t="s">
        <v>24</v>
      </c>
      <c r="E18" s="15">
        <v>8.0000000000000002E-3</v>
      </c>
      <c r="F18" s="13"/>
      <c r="G18" s="16"/>
      <c r="H18" s="13" t="s">
        <v>109</v>
      </c>
      <c r="J18" s="2" t="s">
        <v>9</v>
      </c>
      <c r="T18" s="10"/>
    </row>
    <row r="19" spans="1:25" s="4" customFormat="1" ht="45" x14ac:dyDescent="0.25">
      <c r="A19" s="11">
        <f>IF(J19&lt;&gt;"",COUNTA(J$1:J19),"")</f>
        <v>10</v>
      </c>
      <c r="B19" s="12" t="s">
        <v>43</v>
      </c>
      <c r="C19" s="13" t="s">
        <v>110</v>
      </c>
      <c r="D19" s="14" t="s">
        <v>24</v>
      </c>
      <c r="E19" s="25">
        <v>0.03</v>
      </c>
      <c r="F19" s="13"/>
      <c r="G19" s="16"/>
      <c r="H19" s="13" t="s">
        <v>111</v>
      </c>
      <c r="J19" s="2" t="s">
        <v>9</v>
      </c>
      <c r="T19" s="10"/>
    </row>
    <row r="20" spans="1:25" s="4" customFormat="1" ht="15" x14ac:dyDescent="0.25">
      <c r="A20" s="92" t="s">
        <v>112</v>
      </c>
      <c r="B20" s="92"/>
      <c r="C20" s="92"/>
      <c r="D20" s="92"/>
      <c r="E20" s="92"/>
      <c r="F20" s="92"/>
      <c r="G20" s="92"/>
      <c r="H20" s="92"/>
      <c r="T20" s="10"/>
      <c r="U20" s="27" t="s">
        <v>112</v>
      </c>
    </row>
    <row r="21" spans="1:25" s="4" customFormat="1" ht="33.75" x14ac:dyDescent="0.25">
      <c r="A21" s="11">
        <f>IF(J21&lt;&gt;"",COUNTA(J$1:J21),"")</f>
        <v>11</v>
      </c>
      <c r="B21" s="12" t="s">
        <v>47</v>
      </c>
      <c r="C21" s="13" t="s">
        <v>91</v>
      </c>
      <c r="D21" s="14" t="s">
        <v>19</v>
      </c>
      <c r="E21" s="24">
        <v>1</v>
      </c>
      <c r="F21" s="13"/>
      <c r="G21" s="16"/>
      <c r="H21" s="13" t="s">
        <v>16</v>
      </c>
      <c r="J21" s="2" t="s">
        <v>9</v>
      </c>
      <c r="T21" s="10"/>
      <c r="U21" s="27"/>
    </row>
    <row r="22" spans="1:25" s="4" customFormat="1" ht="15" x14ac:dyDescent="0.25">
      <c r="A22" s="11">
        <f>IF(J22&lt;&gt;"",COUNTA(J$1:J22),"")</f>
        <v>12</v>
      </c>
      <c r="B22" s="12" t="s">
        <v>50</v>
      </c>
      <c r="C22" s="13" t="s">
        <v>53</v>
      </c>
      <c r="D22" s="14" t="s">
        <v>54</v>
      </c>
      <c r="E22" s="26">
        <v>0.5</v>
      </c>
      <c r="F22" s="13"/>
      <c r="G22" s="16"/>
      <c r="H22" s="13" t="s">
        <v>16</v>
      </c>
      <c r="J22" s="2" t="s">
        <v>9</v>
      </c>
      <c r="T22" s="10"/>
      <c r="U22" s="27"/>
    </row>
    <row r="23" spans="1:25" s="4" customFormat="1" ht="15" x14ac:dyDescent="0.25">
      <c r="A23" s="89" t="s">
        <v>113</v>
      </c>
      <c r="B23" s="89"/>
      <c r="C23" s="89"/>
      <c r="D23" s="89"/>
      <c r="E23" s="89"/>
      <c r="F23" s="89"/>
      <c r="G23" s="89"/>
      <c r="H23" s="89"/>
      <c r="T23" s="10" t="s">
        <v>113</v>
      </c>
      <c r="U23" s="27"/>
    </row>
    <row r="24" spans="1:25" s="4" customFormat="1" ht="22.5" x14ac:dyDescent="0.25">
      <c r="A24" s="11">
        <f>IF(J24&lt;&gt;"",COUNTA(J$1:J24),"")</f>
        <v>13</v>
      </c>
      <c r="B24" s="12" t="s">
        <v>52</v>
      </c>
      <c r="C24" s="13" t="s">
        <v>114</v>
      </c>
      <c r="D24" s="14" t="s">
        <v>19</v>
      </c>
      <c r="E24" s="24">
        <v>1</v>
      </c>
      <c r="F24" s="13"/>
      <c r="G24" s="16"/>
      <c r="H24" s="13" t="s">
        <v>16</v>
      </c>
      <c r="J24" s="2" t="s">
        <v>9</v>
      </c>
      <c r="T24" s="10"/>
      <c r="U24" s="27"/>
    </row>
    <row r="25" spans="1:25" s="4" customFormat="1" ht="39" customHeight="1" x14ac:dyDescent="0.25">
      <c r="B25" s="17"/>
      <c r="C25" s="17"/>
      <c r="D25" s="17"/>
      <c r="E25" s="17"/>
      <c r="F25" s="17"/>
      <c r="G25" s="17"/>
      <c r="H25" s="17"/>
    </row>
    <row r="26" spans="1:25" s="4" customFormat="1" ht="39" customHeight="1" x14ac:dyDescent="0.25">
      <c r="B26" s="2"/>
      <c r="C26" s="2"/>
      <c r="D26" s="2"/>
      <c r="E26" s="2"/>
      <c r="F26" s="2"/>
      <c r="G26" s="2"/>
      <c r="H26" s="2"/>
    </row>
    <row r="27" spans="1:25" s="18" customFormat="1" ht="15" x14ac:dyDescent="0.25">
      <c r="A27" s="19"/>
      <c r="B27" s="20" t="s">
        <v>12</v>
      </c>
      <c r="C27" s="93" t="s">
        <v>457</v>
      </c>
      <c r="D27" s="93"/>
      <c r="E27" s="93"/>
      <c r="F27" s="94" t="s">
        <v>458</v>
      </c>
      <c r="G27" s="94"/>
      <c r="H27" s="9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21"/>
      <c r="U27" s="21"/>
      <c r="V27" s="21"/>
      <c r="W27" s="21"/>
      <c r="X27" s="21" t="s">
        <v>10</v>
      </c>
      <c r="Y27" s="21" t="s">
        <v>10</v>
      </c>
    </row>
    <row r="28" spans="1:25" s="18" customFormat="1" ht="19.5" customHeight="1" x14ac:dyDescent="0.2">
      <c r="A28" s="19"/>
      <c r="B28" s="22"/>
      <c r="C28" s="91" t="s">
        <v>11</v>
      </c>
      <c r="D28" s="91"/>
      <c r="E28" s="91"/>
      <c r="F28" s="91"/>
      <c r="G28" s="91"/>
      <c r="H28" s="91"/>
      <c r="T28" s="21"/>
      <c r="U28" s="21"/>
      <c r="V28" s="21"/>
      <c r="W28" s="21"/>
      <c r="X28" s="21"/>
      <c r="Y28" s="21"/>
    </row>
    <row r="29" spans="1:25" s="4" customFormat="1" ht="15" x14ac:dyDescent="0.25">
      <c r="B29" s="23"/>
      <c r="D29" s="23"/>
      <c r="F29" s="23"/>
    </row>
  </sheetData>
  <mergeCells count="11">
    <mergeCell ref="A2:H2"/>
    <mergeCell ref="G6:H6"/>
    <mergeCell ref="G7:H7"/>
    <mergeCell ref="A8:H8"/>
    <mergeCell ref="A14:H14"/>
    <mergeCell ref="A3:H3"/>
    <mergeCell ref="A20:H20"/>
    <mergeCell ref="A23:H23"/>
    <mergeCell ref="C27:E27"/>
    <mergeCell ref="F27:H27"/>
    <mergeCell ref="C28:H28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2:H17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Свод!B39</f>
        <v>Замена трансформаторов тока 0,4 кВ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13</v>
      </c>
      <c r="B8" s="89"/>
      <c r="C8" s="89"/>
      <c r="D8" s="89"/>
      <c r="E8" s="89"/>
      <c r="F8" s="89"/>
      <c r="G8" s="89"/>
      <c r="H8" s="89"/>
    </row>
    <row r="9" spans="1:8" s="4" customFormat="1" ht="22.5" x14ac:dyDescent="0.25">
      <c r="A9" s="11">
        <v>1</v>
      </c>
      <c r="B9" s="12" t="s">
        <v>8</v>
      </c>
      <c r="C9" s="13" t="s">
        <v>115</v>
      </c>
      <c r="D9" s="14" t="s">
        <v>19</v>
      </c>
      <c r="E9" s="24">
        <v>3</v>
      </c>
      <c r="F9" s="13"/>
      <c r="G9" s="16"/>
      <c r="H9" s="13" t="s">
        <v>16</v>
      </c>
    </row>
    <row r="10" spans="1:8" s="4" customFormat="1" ht="15" x14ac:dyDescent="0.25">
      <c r="A10" s="89" t="s">
        <v>72</v>
      </c>
      <c r="B10" s="89"/>
      <c r="C10" s="89"/>
      <c r="D10" s="89"/>
      <c r="E10" s="89"/>
      <c r="F10" s="89"/>
      <c r="G10" s="89"/>
      <c r="H10" s="89"/>
    </row>
    <row r="11" spans="1:8" s="4" customFormat="1" ht="15" x14ac:dyDescent="0.25">
      <c r="A11" s="11">
        <v>2</v>
      </c>
      <c r="B11" s="12" t="s">
        <v>22</v>
      </c>
      <c r="C11" s="13" t="s">
        <v>116</v>
      </c>
      <c r="D11" s="14" t="s">
        <v>19</v>
      </c>
      <c r="E11" s="24">
        <v>3</v>
      </c>
      <c r="F11" s="13"/>
      <c r="G11" s="16"/>
      <c r="H11" s="13" t="s">
        <v>16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B15" s="22"/>
      <c r="C15" s="91" t="s">
        <v>11</v>
      </c>
      <c r="D15" s="91"/>
      <c r="E15" s="91"/>
      <c r="F15" s="91"/>
      <c r="G15" s="91"/>
      <c r="H15" s="91"/>
    </row>
    <row r="17" spans="2:6" s="4" customFormat="1" ht="15" x14ac:dyDescent="0.25">
      <c r="B17" s="23"/>
      <c r="D17" s="23"/>
      <c r="F17" s="23"/>
    </row>
  </sheetData>
  <mergeCells count="9">
    <mergeCell ref="C14:E14"/>
    <mergeCell ref="F14:H14"/>
    <mergeCell ref="C15:H15"/>
    <mergeCell ref="A2:H2"/>
    <mergeCell ref="G6:H6"/>
    <mergeCell ref="G7:H7"/>
    <mergeCell ref="A8:H8"/>
    <mergeCell ref="A10:H10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2:Y35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2" width="49.42578125" style="3" hidden="1" customWidth="1"/>
    <col min="23" max="23" width="47" style="3" hidden="1" customWidth="1"/>
    <col min="24" max="24" width="49.42578125" style="3" hidden="1" customWidth="1"/>
    <col min="25" max="25" width="47" style="3" hidden="1" customWidth="1"/>
    <col min="26" max="16384" width="9.140625" style="2"/>
  </cols>
  <sheetData>
    <row r="2" spans="1:21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" customFormat="1" ht="18.75" customHeight="1" x14ac:dyDescent="0.25">
      <c r="A3" s="90" t="str">
        <f>Свод!B40</f>
        <v>Установка реклоузера</v>
      </c>
      <c r="B3" s="90"/>
      <c r="C3" s="90"/>
      <c r="D3" s="90"/>
      <c r="E3" s="90"/>
      <c r="F3" s="90"/>
      <c r="G3" s="90"/>
      <c r="H3" s="90"/>
    </row>
    <row r="4" spans="1:21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21" s="4" customFormat="1" ht="9.75" customHeight="1" x14ac:dyDescent="0.25">
      <c r="A5" s="5"/>
    </row>
    <row r="6" spans="1:21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21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21" s="4" customFormat="1" ht="15" x14ac:dyDescent="0.25">
      <c r="A8" s="89" t="s">
        <v>117</v>
      </c>
      <c r="B8" s="89"/>
      <c r="C8" s="89"/>
      <c r="D8" s="89"/>
      <c r="E8" s="89"/>
      <c r="F8" s="89"/>
      <c r="G8" s="89"/>
      <c r="H8" s="89"/>
      <c r="T8" s="10" t="s">
        <v>117</v>
      </c>
    </row>
    <row r="9" spans="1:21" s="4" customFormat="1" ht="45" x14ac:dyDescent="0.25">
      <c r="A9" s="11">
        <f>IF(J9&lt;&gt;"",COUNTA(J$1:J9),"")</f>
        <v>1</v>
      </c>
      <c r="B9" s="12" t="s">
        <v>8</v>
      </c>
      <c r="C9" s="13" t="s">
        <v>118</v>
      </c>
      <c r="D9" s="14" t="s">
        <v>95</v>
      </c>
      <c r="E9" s="24">
        <v>1</v>
      </c>
      <c r="F9" s="13"/>
      <c r="G9" s="16"/>
      <c r="H9" s="13" t="s">
        <v>16</v>
      </c>
      <c r="J9" s="2" t="s">
        <v>9</v>
      </c>
      <c r="T9" s="10"/>
    </row>
    <row r="10" spans="1:21" s="4" customFormat="1" ht="33.75" x14ac:dyDescent="0.25">
      <c r="A10" s="11">
        <f>IF(J10&lt;&gt;"",COUNTA(J$1:J10),"")</f>
        <v>2</v>
      </c>
      <c r="B10" s="12" t="s">
        <v>17</v>
      </c>
      <c r="C10" s="13" t="s">
        <v>96</v>
      </c>
      <c r="D10" s="14" t="s">
        <v>19</v>
      </c>
      <c r="E10" s="24">
        <v>1</v>
      </c>
      <c r="F10" s="13"/>
      <c r="G10" s="16"/>
      <c r="H10" s="13" t="s">
        <v>16</v>
      </c>
      <c r="J10" s="2" t="s">
        <v>9</v>
      </c>
      <c r="T10" s="10"/>
    </row>
    <row r="11" spans="1:21" s="4" customFormat="1" ht="33.75" x14ac:dyDescent="0.25">
      <c r="A11" s="11">
        <f>IF(J11&lt;&gt;"",COUNTA(J$1:J11),"")</f>
        <v>3</v>
      </c>
      <c r="B11" s="12" t="s">
        <v>22</v>
      </c>
      <c r="C11" s="13" t="s">
        <v>119</v>
      </c>
      <c r="D11" s="14" t="s">
        <v>19</v>
      </c>
      <c r="E11" s="24">
        <v>2</v>
      </c>
      <c r="F11" s="13"/>
      <c r="G11" s="16"/>
      <c r="H11" s="13" t="s">
        <v>16</v>
      </c>
      <c r="J11" s="2" t="s">
        <v>9</v>
      </c>
      <c r="T11" s="10"/>
    </row>
    <row r="12" spans="1:21" s="4" customFormat="1" ht="22.5" x14ac:dyDescent="0.25">
      <c r="A12" s="11">
        <f>IF(J12&lt;&gt;"",COUNTA(J$1:J12),"")</f>
        <v>4</v>
      </c>
      <c r="B12" s="12" t="s">
        <v>26</v>
      </c>
      <c r="C12" s="13" t="s">
        <v>120</v>
      </c>
      <c r="D12" s="14" t="s">
        <v>95</v>
      </c>
      <c r="E12" s="24">
        <v>3</v>
      </c>
      <c r="F12" s="13"/>
      <c r="G12" s="16"/>
      <c r="H12" s="13" t="s">
        <v>121</v>
      </c>
      <c r="J12" s="2" t="s">
        <v>9</v>
      </c>
      <c r="T12" s="10"/>
    </row>
    <row r="13" spans="1:21" s="4" customFormat="1" ht="15" x14ac:dyDescent="0.25">
      <c r="A13" s="92" t="s">
        <v>122</v>
      </c>
      <c r="B13" s="92"/>
      <c r="C13" s="92"/>
      <c r="D13" s="92"/>
      <c r="E13" s="92"/>
      <c r="F13" s="92"/>
      <c r="G13" s="92"/>
      <c r="H13" s="92"/>
      <c r="T13" s="10"/>
      <c r="U13" s="27" t="s">
        <v>122</v>
      </c>
    </row>
    <row r="14" spans="1:21" s="4" customFormat="1" ht="15" x14ac:dyDescent="0.25">
      <c r="A14" s="89" t="s">
        <v>123</v>
      </c>
      <c r="B14" s="89"/>
      <c r="C14" s="89"/>
      <c r="D14" s="89"/>
      <c r="E14" s="89"/>
      <c r="F14" s="89"/>
      <c r="G14" s="89"/>
      <c r="H14" s="89"/>
      <c r="T14" s="10" t="s">
        <v>123</v>
      </c>
      <c r="U14" s="27"/>
    </row>
    <row r="15" spans="1:21" s="4" customFormat="1" ht="22.5" x14ac:dyDescent="0.25">
      <c r="A15" s="11">
        <f>IF(J15&lt;&gt;"",COUNTA(J$1:J15),"")</f>
        <v>5</v>
      </c>
      <c r="B15" s="12" t="s">
        <v>30</v>
      </c>
      <c r="C15" s="13" t="s">
        <v>124</v>
      </c>
      <c r="D15" s="14" t="s">
        <v>19</v>
      </c>
      <c r="E15" s="24">
        <v>1</v>
      </c>
      <c r="F15" s="13"/>
      <c r="G15" s="16"/>
      <c r="H15" s="13" t="s">
        <v>16</v>
      </c>
      <c r="J15" s="2" t="s">
        <v>9</v>
      </c>
      <c r="T15" s="10"/>
      <c r="U15" s="27"/>
    </row>
    <row r="16" spans="1:21" s="4" customFormat="1" ht="15" x14ac:dyDescent="0.25">
      <c r="A16" s="89" t="s">
        <v>125</v>
      </c>
      <c r="B16" s="89"/>
      <c r="C16" s="89"/>
      <c r="D16" s="89"/>
      <c r="E16" s="89"/>
      <c r="F16" s="89"/>
      <c r="G16" s="89"/>
      <c r="H16" s="89"/>
      <c r="T16" s="10" t="s">
        <v>125</v>
      </c>
      <c r="U16" s="27"/>
    </row>
    <row r="17" spans="1:21" s="4" customFormat="1" ht="15" x14ac:dyDescent="0.25">
      <c r="A17" s="11">
        <f>IF(J17&lt;&gt;"",COUNTA(J$1:J17),"")</f>
        <v>6</v>
      </c>
      <c r="B17" s="12" t="s">
        <v>32</v>
      </c>
      <c r="C17" s="13" t="s">
        <v>126</v>
      </c>
      <c r="D17" s="14" t="s">
        <v>19</v>
      </c>
      <c r="E17" s="24">
        <v>1</v>
      </c>
      <c r="F17" s="13"/>
      <c r="G17" s="16"/>
      <c r="H17" s="13" t="s">
        <v>16</v>
      </c>
      <c r="J17" s="2" t="s">
        <v>9</v>
      </c>
      <c r="T17" s="10"/>
      <c r="U17" s="27"/>
    </row>
    <row r="18" spans="1:21" s="4" customFormat="1" ht="22.5" x14ac:dyDescent="0.25">
      <c r="A18" s="11">
        <f>IF(J18&lt;&gt;"",COUNTA(J$1:J18),"")</f>
        <v>7</v>
      </c>
      <c r="B18" s="12" t="s">
        <v>34</v>
      </c>
      <c r="C18" s="13" t="s">
        <v>127</v>
      </c>
      <c r="D18" s="14" t="s">
        <v>24</v>
      </c>
      <c r="E18" s="15">
        <v>3.1E-2</v>
      </c>
      <c r="F18" s="13"/>
      <c r="G18" s="16"/>
      <c r="H18" s="13" t="s">
        <v>128</v>
      </c>
      <c r="J18" s="2" t="s">
        <v>9</v>
      </c>
      <c r="T18" s="10"/>
      <c r="U18" s="27"/>
    </row>
    <row r="19" spans="1:21" s="4" customFormat="1" ht="22.5" x14ac:dyDescent="0.25">
      <c r="A19" s="11">
        <f>IF(J19&lt;&gt;"",COUNTA(J$1:J19),"")</f>
        <v>8</v>
      </c>
      <c r="B19" s="12" t="s">
        <v>37</v>
      </c>
      <c r="C19" s="13" t="s">
        <v>129</v>
      </c>
      <c r="D19" s="14" t="s">
        <v>19</v>
      </c>
      <c r="E19" s="24">
        <v>2</v>
      </c>
      <c r="F19" s="13"/>
      <c r="G19" s="16"/>
      <c r="H19" s="13" t="s">
        <v>16</v>
      </c>
      <c r="J19" s="2" t="s">
        <v>9</v>
      </c>
      <c r="T19" s="10"/>
      <c r="U19" s="27"/>
    </row>
    <row r="20" spans="1:21" s="4" customFormat="1" ht="33.75" x14ac:dyDescent="0.25">
      <c r="A20" s="11">
        <f>IF(J20&lt;&gt;"",COUNTA(J$1:J20),"")</f>
        <v>9</v>
      </c>
      <c r="B20" s="12" t="s">
        <v>40</v>
      </c>
      <c r="C20" s="13" t="s">
        <v>130</v>
      </c>
      <c r="D20" s="14" t="s">
        <v>28</v>
      </c>
      <c r="E20" s="25">
        <v>0.06</v>
      </c>
      <c r="F20" s="13"/>
      <c r="G20" s="16"/>
      <c r="H20" s="13" t="s">
        <v>76</v>
      </c>
      <c r="J20" s="2" t="s">
        <v>9</v>
      </c>
      <c r="T20" s="10"/>
      <c r="U20" s="27"/>
    </row>
    <row r="21" spans="1:21" s="4" customFormat="1" ht="22.5" x14ac:dyDescent="0.25">
      <c r="A21" s="11">
        <f>IF(J21&lt;&gt;"",COUNTA(J$1:J21),"")</f>
        <v>10</v>
      </c>
      <c r="B21" s="12" t="s">
        <v>43</v>
      </c>
      <c r="C21" s="13" t="s">
        <v>131</v>
      </c>
      <c r="D21" s="14" t="s">
        <v>19</v>
      </c>
      <c r="E21" s="24">
        <v>6</v>
      </c>
      <c r="F21" s="13"/>
      <c r="G21" s="16"/>
      <c r="H21" s="13" t="s">
        <v>16</v>
      </c>
      <c r="J21" s="2" t="s">
        <v>9</v>
      </c>
      <c r="T21" s="10"/>
      <c r="U21" s="27"/>
    </row>
    <row r="22" spans="1:21" s="4" customFormat="1" ht="56.25" x14ac:dyDescent="0.25">
      <c r="A22" s="11">
        <f>IF(J22&lt;&gt;"",COUNTA(J$1:J22),"")</f>
        <v>11</v>
      </c>
      <c r="B22" s="12" t="s">
        <v>47</v>
      </c>
      <c r="C22" s="13" t="s">
        <v>78</v>
      </c>
      <c r="D22" s="14" t="s">
        <v>19</v>
      </c>
      <c r="E22" s="25">
        <v>0.06</v>
      </c>
      <c r="F22" s="13"/>
      <c r="G22" s="16"/>
      <c r="H22" s="13" t="s">
        <v>132</v>
      </c>
      <c r="J22" s="2" t="s">
        <v>9</v>
      </c>
      <c r="T22" s="10"/>
      <c r="U22" s="27"/>
    </row>
    <row r="23" spans="1:21" s="4" customFormat="1" ht="33.75" x14ac:dyDescent="0.25">
      <c r="A23" s="11">
        <f>IF(J23&lt;&gt;"",COUNTA(J$1:J23),"")</f>
        <v>12</v>
      </c>
      <c r="B23" s="12" t="s">
        <v>50</v>
      </c>
      <c r="C23" s="13" t="s">
        <v>133</v>
      </c>
      <c r="D23" s="14" t="s">
        <v>28</v>
      </c>
      <c r="E23" s="25">
        <v>0.02</v>
      </c>
      <c r="F23" s="13"/>
      <c r="G23" s="16"/>
      <c r="H23" s="13" t="s">
        <v>42</v>
      </c>
      <c r="J23" s="2" t="s">
        <v>9</v>
      </c>
      <c r="T23" s="10"/>
      <c r="U23" s="27"/>
    </row>
    <row r="24" spans="1:21" s="4" customFormat="1" ht="22.5" x14ac:dyDescent="0.25">
      <c r="A24" s="11">
        <f>IF(J24&lt;&gt;"",COUNTA(J$1:J24),"")</f>
        <v>13</v>
      </c>
      <c r="B24" s="12" t="s">
        <v>52</v>
      </c>
      <c r="C24" s="13" t="s">
        <v>134</v>
      </c>
      <c r="D24" s="14" t="s">
        <v>19</v>
      </c>
      <c r="E24" s="24">
        <v>2</v>
      </c>
      <c r="F24" s="13"/>
      <c r="G24" s="16"/>
      <c r="H24" s="13" t="s">
        <v>16</v>
      </c>
      <c r="J24" s="2" t="s">
        <v>9</v>
      </c>
      <c r="T24" s="10"/>
      <c r="U24" s="27"/>
    </row>
    <row r="25" spans="1:21" s="4" customFormat="1" ht="15" x14ac:dyDescent="0.25">
      <c r="A25" s="11">
        <f>IF(J25&lt;&gt;"",COUNTA(J$1:J25),"")</f>
        <v>14</v>
      </c>
      <c r="B25" s="12" t="s">
        <v>88</v>
      </c>
      <c r="C25" s="13" t="s">
        <v>135</v>
      </c>
      <c r="D25" s="14" t="s">
        <v>28</v>
      </c>
      <c r="E25" s="25">
        <v>0.02</v>
      </c>
      <c r="F25" s="13"/>
      <c r="G25" s="16"/>
      <c r="H25" s="13" t="s">
        <v>42</v>
      </c>
      <c r="J25" s="2" t="s">
        <v>9</v>
      </c>
      <c r="T25" s="10"/>
      <c r="U25" s="27"/>
    </row>
    <row r="26" spans="1:21" s="4" customFormat="1" ht="22.5" x14ac:dyDescent="0.25">
      <c r="A26" s="11">
        <f>IF(J26&lt;&gt;"",COUNTA(J$1:J26),"")</f>
        <v>15</v>
      </c>
      <c r="B26" s="12" t="s">
        <v>90</v>
      </c>
      <c r="C26" s="13" t="s">
        <v>136</v>
      </c>
      <c r="D26" s="14" t="s">
        <v>19</v>
      </c>
      <c r="E26" s="24">
        <v>1</v>
      </c>
      <c r="F26" s="13"/>
      <c r="G26" s="16"/>
      <c r="H26" s="13" t="s">
        <v>16</v>
      </c>
      <c r="J26" s="2" t="s">
        <v>9</v>
      </c>
      <c r="T26" s="10"/>
      <c r="U26" s="27"/>
    </row>
    <row r="27" spans="1:21" s="4" customFormat="1" ht="22.5" x14ac:dyDescent="0.25">
      <c r="A27" s="11">
        <f>IF(J27&lt;&gt;"",COUNTA(J$1:J27),"")</f>
        <v>16</v>
      </c>
      <c r="B27" s="12" t="s">
        <v>92</v>
      </c>
      <c r="C27" s="13" t="s">
        <v>137</v>
      </c>
      <c r="D27" s="14" t="s">
        <v>82</v>
      </c>
      <c r="E27" s="15">
        <v>1.2999999999999999E-2</v>
      </c>
      <c r="F27" s="13"/>
      <c r="G27" s="16"/>
      <c r="H27" s="13" t="s">
        <v>16</v>
      </c>
      <c r="J27" s="2" t="s">
        <v>9</v>
      </c>
      <c r="T27" s="10"/>
      <c r="U27" s="27"/>
    </row>
    <row r="28" spans="1:21" s="4" customFormat="1" ht="22.5" x14ac:dyDescent="0.25">
      <c r="A28" s="11">
        <f>IF(J28&lt;&gt;"",COUNTA(J$1:J28),"")</f>
        <v>17</v>
      </c>
      <c r="B28" s="12" t="s">
        <v>138</v>
      </c>
      <c r="C28" s="13" t="s">
        <v>139</v>
      </c>
      <c r="D28" s="14" t="s">
        <v>82</v>
      </c>
      <c r="E28" s="29">
        <v>4.3E-3</v>
      </c>
      <c r="F28" s="13"/>
      <c r="G28" s="16"/>
      <c r="H28" s="13" t="s">
        <v>16</v>
      </c>
      <c r="J28" s="2" t="s">
        <v>9</v>
      </c>
      <c r="T28" s="10"/>
      <c r="U28" s="27"/>
    </row>
    <row r="29" spans="1:21" s="4" customFormat="1" ht="22.5" x14ac:dyDescent="0.25">
      <c r="A29" s="11">
        <f>IF(J29&lt;&gt;"",COUNTA(J$1:J29),"")</f>
        <v>18</v>
      </c>
      <c r="B29" s="12" t="s">
        <v>140</v>
      </c>
      <c r="C29" s="13" t="s">
        <v>141</v>
      </c>
      <c r="D29" s="14" t="s">
        <v>82</v>
      </c>
      <c r="E29" s="29">
        <v>1.26E-2</v>
      </c>
      <c r="F29" s="13"/>
      <c r="G29" s="16"/>
      <c r="H29" s="13" t="s">
        <v>16</v>
      </c>
      <c r="J29" s="2" t="s">
        <v>9</v>
      </c>
      <c r="T29" s="10"/>
      <c r="U29" s="27"/>
    </row>
    <row r="30" spans="1:21" s="4" customFormat="1" ht="15" x14ac:dyDescent="0.25">
      <c r="A30" s="89" t="s">
        <v>142</v>
      </c>
      <c r="B30" s="89"/>
      <c r="C30" s="89"/>
      <c r="D30" s="89"/>
      <c r="E30" s="89"/>
      <c r="F30" s="89"/>
      <c r="G30" s="89"/>
      <c r="H30" s="89"/>
      <c r="T30" s="10" t="s">
        <v>142</v>
      </c>
      <c r="U30" s="27"/>
    </row>
    <row r="31" spans="1:21" s="4" customFormat="1" ht="39" customHeight="1" x14ac:dyDescent="0.25">
      <c r="B31" s="17"/>
      <c r="C31" s="17"/>
      <c r="D31" s="17"/>
      <c r="E31" s="17"/>
      <c r="F31" s="17"/>
      <c r="G31" s="17"/>
      <c r="H31" s="17"/>
    </row>
    <row r="32" spans="1:21" s="4" customFormat="1" ht="39" customHeight="1" x14ac:dyDescent="0.25">
      <c r="B32" s="2"/>
      <c r="C32" s="2"/>
      <c r="D32" s="2"/>
      <c r="E32" s="2"/>
      <c r="F32" s="2"/>
      <c r="G32" s="2"/>
      <c r="H32" s="2"/>
    </row>
    <row r="33" spans="1:25" s="18" customFormat="1" ht="15" x14ac:dyDescent="0.25">
      <c r="A33" s="19"/>
      <c r="B33" s="20" t="s">
        <v>12</v>
      </c>
      <c r="C33" s="93" t="s">
        <v>457</v>
      </c>
      <c r="D33" s="93"/>
      <c r="E33" s="93"/>
      <c r="F33" s="94" t="s">
        <v>458</v>
      </c>
      <c r="G33" s="94"/>
      <c r="H33" s="9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21"/>
      <c r="U33" s="21"/>
      <c r="V33" s="21"/>
      <c r="W33" s="21"/>
      <c r="X33" s="21" t="s">
        <v>10</v>
      </c>
      <c r="Y33" s="21" t="s">
        <v>10</v>
      </c>
    </row>
    <row r="34" spans="1:25" s="18" customFormat="1" ht="19.5" customHeight="1" x14ac:dyDescent="0.2">
      <c r="A34" s="19"/>
      <c r="B34" s="22"/>
      <c r="C34" s="91" t="s">
        <v>11</v>
      </c>
      <c r="D34" s="91"/>
      <c r="E34" s="91"/>
      <c r="F34" s="91"/>
      <c r="G34" s="91"/>
      <c r="H34" s="91"/>
      <c r="T34" s="21"/>
      <c r="U34" s="21"/>
      <c r="V34" s="21"/>
      <c r="W34" s="21"/>
      <c r="X34" s="21"/>
      <c r="Y34" s="21"/>
    </row>
    <row r="35" spans="1:25" s="4" customFormat="1" ht="15" x14ac:dyDescent="0.25">
      <c r="B35" s="23"/>
      <c r="D35" s="23"/>
      <c r="F35" s="23"/>
    </row>
  </sheetData>
  <mergeCells count="12">
    <mergeCell ref="A2:H2"/>
    <mergeCell ref="G6:H6"/>
    <mergeCell ref="G7:H7"/>
    <mergeCell ref="A8:H8"/>
    <mergeCell ref="A13:H13"/>
    <mergeCell ref="A3:H3"/>
    <mergeCell ref="C34:H34"/>
    <mergeCell ref="A14:H14"/>
    <mergeCell ref="A16:H16"/>
    <mergeCell ref="A30:H30"/>
    <mergeCell ref="C33:E33"/>
    <mergeCell ref="F33:H3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2:H15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Свод!B41</f>
        <v>Демонтаж одностоечной ж-б опоры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143</v>
      </c>
      <c r="B8" s="89"/>
      <c r="C8" s="89"/>
      <c r="D8" s="89"/>
      <c r="E8" s="89"/>
      <c r="F8" s="89"/>
      <c r="G8" s="89"/>
      <c r="H8" s="89"/>
    </row>
    <row r="9" spans="1:8" s="4" customFormat="1" ht="22.5" x14ac:dyDescent="0.25">
      <c r="A9" s="11">
        <v>1</v>
      </c>
      <c r="B9" s="12" t="s">
        <v>8</v>
      </c>
      <c r="C9" s="13" t="s">
        <v>144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33.75" x14ac:dyDescent="0.25">
      <c r="A10" s="11">
        <v>2</v>
      </c>
      <c r="B10" s="12" t="s">
        <v>17</v>
      </c>
      <c r="C10" s="13" t="s">
        <v>145</v>
      </c>
      <c r="D10" s="14" t="s">
        <v>19</v>
      </c>
      <c r="E10" s="24">
        <v>1</v>
      </c>
      <c r="F10" s="13"/>
      <c r="G10" s="16"/>
      <c r="H10" s="13" t="s">
        <v>16</v>
      </c>
    </row>
    <row r="11" spans="1:8" s="4" customFormat="1" ht="39" customHeight="1" x14ac:dyDescent="0.25">
      <c r="B11" s="17"/>
      <c r="C11" s="17"/>
      <c r="D11" s="17"/>
      <c r="E11" s="17"/>
      <c r="F11" s="17"/>
      <c r="G11" s="17"/>
      <c r="H11" s="17"/>
    </row>
    <row r="12" spans="1:8" s="4" customFormat="1" ht="39" customHeight="1" x14ac:dyDescent="0.25">
      <c r="B12" s="2"/>
      <c r="C12" s="2"/>
      <c r="D12" s="2"/>
      <c r="E12" s="2"/>
      <c r="F12" s="2"/>
      <c r="G12" s="2"/>
      <c r="H12" s="2"/>
    </row>
    <row r="13" spans="1:8" s="18" customFormat="1" ht="12" x14ac:dyDescent="0.2">
      <c r="A13" s="19"/>
      <c r="B13" s="20" t="s">
        <v>12</v>
      </c>
      <c r="C13" s="93" t="s">
        <v>457</v>
      </c>
      <c r="D13" s="93"/>
      <c r="E13" s="93"/>
      <c r="F13" s="94" t="s">
        <v>458</v>
      </c>
      <c r="G13" s="94"/>
      <c r="H13" s="94"/>
    </row>
    <row r="14" spans="1:8" s="18" customFormat="1" ht="19.5" customHeight="1" x14ac:dyDescent="0.2">
      <c r="A14" s="19"/>
      <c r="B14" s="22"/>
      <c r="C14" s="91" t="s">
        <v>11</v>
      </c>
      <c r="D14" s="91"/>
      <c r="E14" s="91"/>
      <c r="F14" s="91"/>
      <c r="G14" s="91"/>
      <c r="H14" s="91"/>
    </row>
    <row r="15" spans="1:8" s="4" customFormat="1" ht="15" x14ac:dyDescent="0.25">
      <c r="B15" s="23"/>
      <c r="D15" s="23"/>
      <c r="F15" s="23"/>
    </row>
  </sheetData>
  <mergeCells count="8">
    <mergeCell ref="C14:H14"/>
    <mergeCell ref="A2:H2"/>
    <mergeCell ref="G6:H6"/>
    <mergeCell ref="G7:H7"/>
    <mergeCell ref="A8:H8"/>
    <mergeCell ref="C13:E13"/>
    <mergeCell ref="F13:H13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2:H15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Свод!B42</f>
        <v>Демонтаж одностоечной ж-б опоры с 1 подк.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143</v>
      </c>
      <c r="B8" s="89"/>
      <c r="C8" s="89"/>
      <c r="D8" s="89"/>
      <c r="E8" s="89"/>
      <c r="F8" s="89"/>
      <c r="G8" s="89"/>
      <c r="H8" s="89"/>
    </row>
    <row r="9" spans="1:8" s="4" customFormat="1" ht="22.5" x14ac:dyDescent="0.25">
      <c r="A9" s="11">
        <v>1</v>
      </c>
      <c r="B9" s="12" t="s">
        <v>8</v>
      </c>
      <c r="C9" s="13" t="s">
        <v>146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33.75" x14ac:dyDescent="0.25">
      <c r="A10" s="11">
        <v>2</v>
      </c>
      <c r="B10" s="12" t="s">
        <v>17</v>
      </c>
      <c r="C10" s="13" t="s">
        <v>145</v>
      </c>
      <c r="D10" s="14" t="s">
        <v>19</v>
      </c>
      <c r="E10" s="24">
        <v>2</v>
      </c>
      <c r="F10" s="13"/>
      <c r="G10" s="16"/>
      <c r="H10" s="13" t="s">
        <v>16</v>
      </c>
    </row>
    <row r="11" spans="1:8" s="4" customFormat="1" ht="39" customHeight="1" x14ac:dyDescent="0.25">
      <c r="B11" s="17"/>
      <c r="C11" s="17"/>
      <c r="D11" s="17"/>
      <c r="E11" s="17"/>
      <c r="F11" s="17"/>
      <c r="G11" s="17"/>
      <c r="H11" s="17"/>
    </row>
    <row r="12" spans="1:8" s="4" customFormat="1" ht="39" customHeight="1" x14ac:dyDescent="0.25">
      <c r="B12" s="2"/>
      <c r="C12" s="2"/>
      <c r="D12" s="2"/>
      <c r="E12" s="2"/>
      <c r="F12" s="2"/>
      <c r="G12" s="2"/>
      <c r="H12" s="2"/>
    </row>
    <row r="13" spans="1:8" s="18" customFormat="1" ht="12" x14ac:dyDescent="0.2">
      <c r="A13" s="19"/>
      <c r="B13" s="20" t="s">
        <v>12</v>
      </c>
      <c r="C13" s="93" t="s">
        <v>457</v>
      </c>
      <c r="D13" s="93"/>
      <c r="E13" s="93"/>
      <c r="F13" s="94" t="s">
        <v>458</v>
      </c>
      <c r="G13" s="94"/>
      <c r="H13" s="94"/>
    </row>
    <row r="14" spans="1:8" s="18" customFormat="1" ht="19.5" customHeight="1" x14ac:dyDescent="0.2">
      <c r="A14" s="19"/>
      <c r="B14" s="22"/>
      <c r="C14" s="91" t="s">
        <v>11</v>
      </c>
      <c r="D14" s="91"/>
      <c r="E14" s="91"/>
      <c r="F14" s="91"/>
      <c r="G14" s="91"/>
      <c r="H14" s="91"/>
    </row>
    <row r="15" spans="1:8" s="4" customFormat="1" ht="15" x14ac:dyDescent="0.25">
      <c r="B15" s="23"/>
      <c r="D15" s="23"/>
      <c r="F15" s="23"/>
    </row>
  </sheetData>
  <mergeCells count="8">
    <mergeCell ref="C14:H14"/>
    <mergeCell ref="A2:H2"/>
    <mergeCell ref="G6:H6"/>
    <mergeCell ref="G7:H7"/>
    <mergeCell ref="A8:H8"/>
    <mergeCell ref="C13:E13"/>
    <mergeCell ref="F13:H13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2:H14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Свод!B43</f>
        <v>Демонтаж одностоечной ж-б опоры с 2 подк.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143</v>
      </c>
      <c r="B8" s="89"/>
      <c r="C8" s="89"/>
      <c r="D8" s="89"/>
      <c r="E8" s="89"/>
      <c r="F8" s="89"/>
      <c r="G8" s="89"/>
      <c r="H8" s="89"/>
    </row>
    <row r="9" spans="1:8" s="4" customFormat="1" ht="33.75" x14ac:dyDescent="0.25">
      <c r="A9" s="11">
        <v>1</v>
      </c>
      <c r="B9" s="12" t="s">
        <v>8</v>
      </c>
      <c r="C9" s="13" t="s">
        <v>147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33.75" x14ac:dyDescent="0.25">
      <c r="A10" s="11">
        <v>2</v>
      </c>
      <c r="B10" s="12" t="s">
        <v>17</v>
      </c>
      <c r="C10" s="13" t="s">
        <v>145</v>
      </c>
      <c r="D10" s="14" t="s">
        <v>19</v>
      </c>
      <c r="E10" s="24">
        <v>3</v>
      </c>
      <c r="F10" s="13"/>
      <c r="G10" s="16"/>
      <c r="H10" s="13" t="s">
        <v>16</v>
      </c>
    </row>
    <row r="11" spans="1:8" s="4" customFormat="1" ht="39" customHeight="1" x14ac:dyDescent="0.25">
      <c r="B11" s="17"/>
      <c r="C11" s="17"/>
      <c r="D11" s="17"/>
      <c r="E11" s="17"/>
      <c r="F11" s="17"/>
      <c r="G11" s="17"/>
      <c r="H11" s="17"/>
    </row>
    <row r="12" spans="1:8" s="4" customFormat="1" ht="39" customHeight="1" x14ac:dyDescent="0.25">
      <c r="B12" s="2"/>
      <c r="C12" s="2"/>
      <c r="D12" s="2"/>
      <c r="E12" s="2"/>
      <c r="F12" s="2"/>
      <c r="G12" s="2"/>
      <c r="H12" s="2"/>
    </row>
    <row r="13" spans="1:8" s="18" customFormat="1" ht="12" x14ac:dyDescent="0.2">
      <c r="A13" s="19"/>
      <c r="B13" s="20" t="s">
        <v>12</v>
      </c>
      <c r="C13" s="93" t="s">
        <v>457</v>
      </c>
      <c r="D13" s="93"/>
      <c r="E13" s="93"/>
      <c r="F13" s="94" t="s">
        <v>458</v>
      </c>
      <c r="G13" s="94"/>
      <c r="H13" s="94"/>
    </row>
    <row r="14" spans="1:8" s="18" customFormat="1" ht="19.5" customHeight="1" x14ac:dyDescent="0.2">
      <c r="A14" s="19"/>
      <c r="B14" s="22"/>
      <c r="C14" s="91" t="s">
        <v>11</v>
      </c>
      <c r="D14" s="91"/>
      <c r="E14" s="91"/>
      <c r="F14" s="91"/>
      <c r="G14" s="91"/>
      <c r="H14" s="91"/>
    </row>
  </sheetData>
  <mergeCells count="8">
    <mergeCell ref="C14:H14"/>
    <mergeCell ref="A2:H2"/>
    <mergeCell ref="G6:H6"/>
    <mergeCell ref="G7:H7"/>
    <mergeCell ref="A8:H8"/>
    <mergeCell ref="C13:E13"/>
    <mergeCell ref="F13:H13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2:H16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Свод!B44</f>
        <v>Демонтаж одностоечной дерев.опоры с прист-й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143</v>
      </c>
      <c r="B8" s="89"/>
      <c r="C8" s="89"/>
      <c r="D8" s="89"/>
      <c r="E8" s="89"/>
      <c r="F8" s="89"/>
      <c r="G8" s="89"/>
      <c r="H8" s="89"/>
    </row>
    <row r="9" spans="1:8" s="4" customFormat="1" ht="22.5" x14ac:dyDescent="0.25">
      <c r="A9" s="11">
        <v>1</v>
      </c>
      <c r="B9" s="12" t="s">
        <v>8</v>
      </c>
      <c r="C9" s="13" t="s">
        <v>148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33.75" x14ac:dyDescent="0.25">
      <c r="A10" s="11">
        <v>2</v>
      </c>
      <c r="B10" s="12" t="s">
        <v>17</v>
      </c>
      <c r="C10" s="13" t="s">
        <v>149</v>
      </c>
      <c r="D10" s="14" t="s">
        <v>19</v>
      </c>
      <c r="E10" s="24">
        <v>1</v>
      </c>
      <c r="F10" s="13"/>
      <c r="G10" s="16"/>
      <c r="H10" s="13" t="s">
        <v>16</v>
      </c>
    </row>
    <row r="11" spans="1:8" s="4" customFormat="1" ht="33.75" x14ac:dyDescent="0.25">
      <c r="A11" s="11">
        <v>3</v>
      </c>
      <c r="B11" s="12" t="s">
        <v>22</v>
      </c>
      <c r="C11" s="13" t="s">
        <v>150</v>
      </c>
      <c r="D11" s="14" t="s">
        <v>19</v>
      </c>
      <c r="E11" s="24">
        <v>1</v>
      </c>
      <c r="F11" s="13"/>
      <c r="G11" s="16"/>
      <c r="H11" s="13" t="s">
        <v>16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B15" s="22"/>
      <c r="C15" s="91" t="s">
        <v>11</v>
      </c>
      <c r="D15" s="91"/>
      <c r="E15" s="91"/>
      <c r="F15" s="91"/>
      <c r="G15" s="91"/>
      <c r="H15" s="91"/>
    </row>
    <row r="16" spans="1:8" s="4" customFormat="1" ht="15" x14ac:dyDescent="0.25">
      <c r="B16" s="23"/>
      <c r="D16" s="23"/>
      <c r="F16" s="23"/>
    </row>
  </sheetData>
  <mergeCells count="8">
    <mergeCell ref="C15:H15"/>
    <mergeCell ref="A2:H2"/>
    <mergeCell ref="G6:H6"/>
    <mergeCell ref="G7:H7"/>
    <mergeCell ref="A8:H8"/>
    <mergeCell ref="C14:E14"/>
    <mergeCell ref="F14:H14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2:H17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Свод!B45</f>
        <v>Демонтаж одностоечной дерев.опоры с 1 подк. с прист-ми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143</v>
      </c>
      <c r="B8" s="89"/>
      <c r="C8" s="89"/>
      <c r="D8" s="89"/>
      <c r="E8" s="89"/>
      <c r="F8" s="89"/>
      <c r="G8" s="89"/>
      <c r="H8" s="89"/>
    </row>
    <row r="9" spans="1:8" s="4" customFormat="1" ht="33.75" x14ac:dyDescent="0.25">
      <c r="A9" s="11">
        <v>1</v>
      </c>
      <c r="B9" s="12" t="s">
        <v>8</v>
      </c>
      <c r="C9" s="13" t="s">
        <v>151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33.75" x14ac:dyDescent="0.25">
      <c r="A10" s="11">
        <v>2</v>
      </c>
      <c r="B10" s="12" t="s">
        <v>17</v>
      </c>
      <c r="C10" s="13" t="s">
        <v>149</v>
      </c>
      <c r="D10" s="14" t="s">
        <v>19</v>
      </c>
      <c r="E10" s="24">
        <v>2</v>
      </c>
      <c r="F10" s="13"/>
      <c r="G10" s="16"/>
      <c r="H10" s="13" t="s">
        <v>16</v>
      </c>
    </row>
    <row r="11" spans="1:8" s="4" customFormat="1" ht="33.75" x14ac:dyDescent="0.25">
      <c r="A11" s="11">
        <v>3</v>
      </c>
      <c r="B11" s="12" t="s">
        <v>22</v>
      </c>
      <c r="C11" s="13" t="s">
        <v>150</v>
      </c>
      <c r="D11" s="14" t="s">
        <v>19</v>
      </c>
      <c r="E11" s="24">
        <v>2</v>
      </c>
      <c r="F11" s="13"/>
      <c r="G11" s="16"/>
      <c r="H11" s="13" t="s">
        <v>16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B15" s="22"/>
      <c r="C15" s="91" t="s">
        <v>11</v>
      </c>
      <c r="D15" s="91"/>
      <c r="E15" s="91"/>
      <c r="F15" s="91"/>
      <c r="G15" s="91"/>
      <c r="H15" s="91"/>
    </row>
    <row r="17" spans="2:6" s="4" customFormat="1" ht="15" x14ac:dyDescent="0.25">
      <c r="B17" s="23"/>
      <c r="D17" s="23"/>
      <c r="F17" s="23"/>
    </row>
  </sheetData>
  <mergeCells count="8">
    <mergeCell ref="C15:H15"/>
    <mergeCell ref="A2:H2"/>
    <mergeCell ref="G6:H6"/>
    <mergeCell ref="G7:H7"/>
    <mergeCell ref="A8:H8"/>
    <mergeCell ref="C14:E14"/>
    <mergeCell ref="F14:H14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2:H16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Свод!B46</f>
        <v xml:space="preserve"> Демонтаж одностоечной дерев.опоры с 2 подк. с прист-ми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143</v>
      </c>
      <c r="B8" s="89"/>
      <c r="C8" s="89"/>
      <c r="D8" s="89"/>
      <c r="E8" s="89"/>
      <c r="F8" s="89"/>
      <c r="G8" s="89"/>
      <c r="H8" s="89"/>
    </row>
    <row r="9" spans="1:8" s="4" customFormat="1" ht="33.75" x14ac:dyDescent="0.25">
      <c r="A9" s="11">
        <v>1</v>
      </c>
      <c r="B9" s="12" t="s">
        <v>8</v>
      </c>
      <c r="C9" s="13" t="s">
        <v>152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33.75" x14ac:dyDescent="0.25">
      <c r="A10" s="11">
        <v>2</v>
      </c>
      <c r="B10" s="12" t="s">
        <v>17</v>
      </c>
      <c r="C10" s="13" t="s">
        <v>149</v>
      </c>
      <c r="D10" s="14" t="s">
        <v>19</v>
      </c>
      <c r="E10" s="24">
        <v>3</v>
      </c>
      <c r="F10" s="13"/>
      <c r="G10" s="16"/>
      <c r="H10" s="13" t="s">
        <v>16</v>
      </c>
    </row>
    <row r="11" spans="1:8" s="4" customFormat="1" ht="33.75" x14ac:dyDescent="0.25">
      <c r="A11" s="11">
        <v>3</v>
      </c>
      <c r="B11" s="12" t="s">
        <v>22</v>
      </c>
      <c r="C11" s="13" t="s">
        <v>150</v>
      </c>
      <c r="D11" s="14" t="s">
        <v>19</v>
      </c>
      <c r="E11" s="24">
        <v>3</v>
      </c>
      <c r="F11" s="13"/>
      <c r="G11" s="16"/>
      <c r="H11" s="13" t="s">
        <v>16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B15" s="22"/>
      <c r="C15" s="91" t="s">
        <v>11</v>
      </c>
      <c r="D15" s="91"/>
      <c r="E15" s="91"/>
      <c r="F15" s="91"/>
      <c r="G15" s="91"/>
      <c r="H15" s="91"/>
    </row>
    <row r="16" spans="1:8" s="4" customFormat="1" ht="15" x14ac:dyDescent="0.25">
      <c r="B16" s="23"/>
      <c r="D16" s="23"/>
      <c r="F16" s="23"/>
    </row>
  </sheetData>
  <mergeCells count="8">
    <mergeCell ref="C15:H15"/>
    <mergeCell ref="A2:H2"/>
    <mergeCell ref="G6:H6"/>
    <mergeCell ref="G7:H7"/>
    <mergeCell ref="A8:H8"/>
    <mergeCell ref="C14:E14"/>
    <mergeCell ref="F14:H14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2:H16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Свод!B47</f>
        <v>Демонтаж проводов ВЛ 0,4 кВ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143</v>
      </c>
      <c r="B8" s="89"/>
      <c r="C8" s="89"/>
      <c r="D8" s="89"/>
      <c r="E8" s="89"/>
      <c r="F8" s="89"/>
      <c r="G8" s="89"/>
      <c r="H8" s="89"/>
    </row>
    <row r="9" spans="1:8" s="4" customFormat="1" ht="15" x14ac:dyDescent="0.25">
      <c r="A9" s="11">
        <v>1</v>
      </c>
      <c r="B9" s="12" t="s">
        <v>8</v>
      </c>
      <c r="C9" s="13" t="s">
        <v>153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22.5" x14ac:dyDescent="0.25">
      <c r="A10" s="11">
        <v>2</v>
      </c>
      <c r="B10" s="12" t="s">
        <v>17</v>
      </c>
      <c r="C10" s="13" t="s">
        <v>154</v>
      </c>
      <c r="D10" s="14" t="s">
        <v>19</v>
      </c>
      <c r="E10" s="24">
        <v>1</v>
      </c>
      <c r="F10" s="13"/>
      <c r="G10" s="16"/>
      <c r="H10" s="13" t="s">
        <v>16</v>
      </c>
    </row>
    <row r="11" spans="1:8" s="4" customFormat="1" ht="39" customHeight="1" x14ac:dyDescent="0.25">
      <c r="B11" s="17"/>
      <c r="C11" s="17"/>
      <c r="D11" s="17"/>
      <c r="E11" s="17"/>
      <c r="F11" s="17"/>
      <c r="G11" s="17"/>
      <c r="H11" s="17"/>
    </row>
    <row r="12" spans="1:8" s="4" customFormat="1" ht="39" customHeight="1" x14ac:dyDescent="0.25">
      <c r="B12" s="2"/>
      <c r="C12" s="2"/>
      <c r="D12" s="2"/>
      <c r="E12" s="2"/>
      <c r="F12" s="2"/>
      <c r="G12" s="2"/>
      <c r="H12" s="2"/>
    </row>
    <row r="13" spans="1:8" s="18" customFormat="1" ht="12" x14ac:dyDescent="0.2">
      <c r="A13" s="19"/>
      <c r="B13" s="20" t="s">
        <v>12</v>
      </c>
      <c r="C13" s="93" t="s">
        <v>457</v>
      </c>
      <c r="D13" s="93"/>
      <c r="E13" s="93"/>
      <c r="F13" s="94" t="s">
        <v>458</v>
      </c>
      <c r="G13" s="94"/>
      <c r="H13" s="94"/>
    </row>
    <row r="14" spans="1:8" s="18" customFormat="1" ht="19.5" customHeight="1" x14ac:dyDescent="0.2">
      <c r="A14" s="19"/>
      <c r="B14" s="22"/>
      <c r="C14" s="91" t="s">
        <v>11</v>
      </c>
      <c r="D14" s="91"/>
      <c r="E14" s="91"/>
      <c r="F14" s="91"/>
      <c r="G14" s="91"/>
      <c r="H14" s="91"/>
    </row>
    <row r="16" spans="1:8" s="4" customFormat="1" ht="15" x14ac:dyDescent="0.25">
      <c r="B16" s="23"/>
      <c r="D16" s="23"/>
      <c r="F16" s="23"/>
    </row>
  </sheetData>
  <mergeCells count="8">
    <mergeCell ref="C14:H14"/>
    <mergeCell ref="A2:H2"/>
    <mergeCell ref="G6:H6"/>
    <mergeCell ref="G7:H7"/>
    <mergeCell ref="A8:H8"/>
    <mergeCell ref="C13:E13"/>
    <mergeCell ref="F13:H13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2:H15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Свод!B48</f>
        <v>Демонтаж проводов ВЛ 6(10) кВ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143</v>
      </c>
      <c r="B8" s="89"/>
      <c r="C8" s="89"/>
      <c r="D8" s="89"/>
      <c r="E8" s="89"/>
      <c r="F8" s="89"/>
      <c r="G8" s="89"/>
      <c r="H8" s="89"/>
    </row>
    <row r="9" spans="1:8" s="4" customFormat="1" ht="15" x14ac:dyDescent="0.25">
      <c r="A9" s="11">
        <v>1</v>
      </c>
      <c r="B9" s="12" t="s">
        <v>8</v>
      </c>
      <c r="C9" s="13" t="s">
        <v>155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39" customHeight="1" x14ac:dyDescent="0.25">
      <c r="B10" s="17"/>
      <c r="C10" s="17"/>
      <c r="D10" s="17"/>
      <c r="E10" s="17"/>
      <c r="F10" s="17"/>
      <c r="G10" s="17"/>
      <c r="H10" s="17"/>
    </row>
    <row r="11" spans="1:8" s="4" customFormat="1" ht="39" customHeight="1" x14ac:dyDescent="0.25">
      <c r="B11" s="2"/>
      <c r="C11" s="2"/>
      <c r="D11" s="2"/>
      <c r="E11" s="2"/>
      <c r="F11" s="2"/>
      <c r="G11" s="2"/>
      <c r="H11" s="2"/>
    </row>
    <row r="12" spans="1:8" s="18" customFormat="1" ht="12" x14ac:dyDescent="0.2">
      <c r="A12" s="19"/>
      <c r="B12" s="20" t="s">
        <v>12</v>
      </c>
      <c r="C12" s="93" t="s">
        <v>457</v>
      </c>
      <c r="D12" s="93"/>
      <c r="E12" s="93"/>
      <c r="F12" s="94" t="s">
        <v>458</v>
      </c>
      <c r="G12" s="94"/>
      <c r="H12" s="94"/>
    </row>
    <row r="13" spans="1:8" s="18" customFormat="1" ht="19.5" customHeight="1" x14ac:dyDescent="0.2">
      <c r="A13" s="19"/>
      <c r="B13" s="22"/>
      <c r="C13" s="91" t="s">
        <v>11</v>
      </c>
      <c r="D13" s="91"/>
      <c r="E13" s="91"/>
      <c r="F13" s="91"/>
      <c r="G13" s="91"/>
      <c r="H13" s="91"/>
    </row>
    <row r="15" spans="1:8" s="4" customFormat="1" ht="15" x14ac:dyDescent="0.25">
      <c r="B15" s="23"/>
      <c r="D15" s="23"/>
      <c r="F15" s="23"/>
    </row>
  </sheetData>
  <mergeCells count="8">
    <mergeCell ref="C13:H13"/>
    <mergeCell ref="A2:H2"/>
    <mergeCell ref="G6:H6"/>
    <mergeCell ref="G7:H7"/>
    <mergeCell ref="A8:H8"/>
    <mergeCell ref="C12:E12"/>
    <mergeCell ref="F12:H12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2:H15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Свод!B49</f>
        <v xml:space="preserve"> Демонтаж СТП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143</v>
      </c>
      <c r="B8" s="89"/>
      <c r="C8" s="89"/>
      <c r="D8" s="89"/>
      <c r="E8" s="89"/>
      <c r="F8" s="89"/>
      <c r="G8" s="89"/>
      <c r="H8" s="89"/>
    </row>
    <row r="9" spans="1:8" s="4" customFormat="1" ht="45" x14ac:dyDescent="0.25">
      <c r="A9" s="11">
        <v>1</v>
      </c>
      <c r="B9" s="12" t="s">
        <v>8</v>
      </c>
      <c r="C9" s="13" t="s">
        <v>156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45" x14ac:dyDescent="0.25">
      <c r="A10" s="11">
        <v>2</v>
      </c>
      <c r="B10" s="12" t="s">
        <v>17</v>
      </c>
      <c r="C10" s="13" t="s">
        <v>157</v>
      </c>
      <c r="D10" s="14" t="s">
        <v>19</v>
      </c>
      <c r="E10" s="24">
        <v>1</v>
      </c>
      <c r="F10" s="13"/>
      <c r="G10" s="16"/>
      <c r="H10" s="13" t="s">
        <v>16</v>
      </c>
    </row>
    <row r="11" spans="1:8" s="4" customFormat="1" ht="39" customHeight="1" x14ac:dyDescent="0.25">
      <c r="B11" s="17"/>
      <c r="C11" s="17"/>
      <c r="D11" s="17"/>
      <c r="E11" s="17"/>
      <c r="F11" s="17"/>
      <c r="G11" s="17"/>
      <c r="H11" s="17"/>
    </row>
    <row r="12" spans="1:8" s="4" customFormat="1" ht="39" customHeight="1" x14ac:dyDescent="0.25">
      <c r="B12" s="2"/>
      <c r="C12" s="2"/>
      <c r="D12" s="2"/>
      <c r="E12" s="2"/>
      <c r="F12" s="2"/>
      <c r="G12" s="2"/>
      <c r="H12" s="2"/>
    </row>
    <row r="13" spans="1:8" s="18" customFormat="1" ht="12" x14ac:dyDescent="0.2">
      <c r="A13" s="19"/>
      <c r="B13" s="20" t="s">
        <v>12</v>
      </c>
      <c r="C13" s="93" t="s">
        <v>457</v>
      </c>
      <c r="D13" s="93"/>
      <c r="E13" s="93"/>
      <c r="F13" s="94" t="s">
        <v>458</v>
      </c>
      <c r="G13" s="94"/>
      <c r="H13" s="94"/>
    </row>
    <row r="14" spans="1:8" s="18" customFormat="1" ht="19.5" customHeight="1" x14ac:dyDescent="0.2">
      <c r="A14" s="19"/>
      <c r="B14" s="22"/>
      <c r="C14" s="91" t="s">
        <v>11</v>
      </c>
      <c r="D14" s="91"/>
      <c r="E14" s="91"/>
      <c r="F14" s="91"/>
      <c r="G14" s="91"/>
      <c r="H14" s="91"/>
    </row>
    <row r="15" spans="1:8" s="4" customFormat="1" ht="15" x14ac:dyDescent="0.25">
      <c r="B15" s="23"/>
      <c r="D15" s="23"/>
      <c r="F15" s="23"/>
    </row>
  </sheetData>
  <mergeCells count="8">
    <mergeCell ref="C14:H14"/>
    <mergeCell ref="A2:H2"/>
    <mergeCell ref="G6:H6"/>
    <mergeCell ref="G7:H7"/>
    <mergeCell ref="A8:H8"/>
    <mergeCell ref="C13:E13"/>
    <mergeCell ref="F13:H13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2:H15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Свод!B50</f>
        <v xml:space="preserve"> Демонтаж КТПН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143</v>
      </c>
      <c r="B8" s="89"/>
      <c r="C8" s="89"/>
      <c r="D8" s="89"/>
      <c r="E8" s="89"/>
      <c r="F8" s="89"/>
      <c r="G8" s="89"/>
      <c r="H8" s="89"/>
    </row>
    <row r="9" spans="1:8" s="4" customFormat="1" ht="56.25" x14ac:dyDescent="0.25">
      <c r="A9" s="11">
        <v>1</v>
      </c>
      <c r="B9" s="12" t="s">
        <v>32</v>
      </c>
      <c r="C9" s="13" t="s">
        <v>158</v>
      </c>
      <c r="D9" s="14" t="s">
        <v>95</v>
      </c>
      <c r="E9" s="24">
        <v>1</v>
      </c>
      <c r="F9" s="13"/>
      <c r="G9" s="16"/>
      <c r="H9" s="13" t="s">
        <v>16</v>
      </c>
    </row>
    <row r="10" spans="1:8" s="4" customFormat="1" ht="56.25" x14ac:dyDescent="0.25">
      <c r="A10" s="11">
        <v>2</v>
      </c>
      <c r="B10" s="12" t="s">
        <v>26</v>
      </c>
      <c r="C10" s="13" t="s">
        <v>159</v>
      </c>
      <c r="D10" s="14" t="s">
        <v>95</v>
      </c>
      <c r="E10" s="24">
        <v>1</v>
      </c>
      <c r="F10" s="13"/>
      <c r="G10" s="16"/>
      <c r="H10" s="13" t="s">
        <v>16</v>
      </c>
    </row>
    <row r="11" spans="1:8" s="4" customFormat="1" ht="39" customHeight="1" x14ac:dyDescent="0.25">
      <c r="B11" s="17"/>
      <c r="C11" s="17"/>
      <c r="D11" s="17"/>
      <c r="E11" s="17"/>
      <c r="F11" s="17"/>
      <c r="G11" s="17"/>
      <c r="H11" s="17"/>
    </row>
    <row r="12" spans="1:8" s="4" customFormat="1" ht="39" customHeight="1" x14ac:dyDescent="0.25">
      <c r="B12" s="2"/>
      <c r="C12" s="2"/>
      <c r="D12" s="2"/>
      <c r="E12" s="2"/>
      <c r="F12" s="2"/>
      <c r="G12" s="2"/>
      <c r="H12" s="2"/>
    </row>
    <row r="13" spans="1:8" s="18" customFormat="1" ht="12" x14ac:dyDescent="0.2">
      <c r="A13" s="19"/>
      <c r="B13" s="20" t="s">
        <v>12</v>
      </c>
      <c r="C13" s="93" t="s">
        <v>457</v>
      </c>
      <c r="D13" s="93"/>
      <c r="E13" s="93"/>
      <c r="F13" s="94" t="s">
        <v>458</v>
      </c>
      <c r="G13" s="94"/>
      <c r="H13" s="94"/>
    </row>
    <row r="14" spans="1:8" s="18" customFormat="1" ht="19.5" customHeight="1" x14ac:dyDescent="0.2">
      <c r="A14" s="19"/>
      <c r="B14" s="22"/>
      <c r="C14" s="91" t="s">
        <v>11</v>
      </c>
      <c r="D14" s="91"/>
      <c r="E14" s="91"/>
      <c r="F14" s="91"/>
      <c r="G14" s="91"/>
      <c r="H14" s="91"/>
    </row>
    <row r="15" spans="1:8" s="4" customFormat="1" ht="15" x14ac:dyDescent="0.25">
      <c r="B15" s="23"/>
      <c r="D15" s="23"/>
      <c r="F15" s="23"/>
    </row>
  </sheetData>
  <mergeCells count="8">
    <mergeCell ref="C14:H14"/>
    <mergeCell ref="A2:H2"/>
    <mergeCell ref="G6:H6"/>
    <mergeCell ref="G7:H7"/>
    <mergeCell ref="A8:H8"/>
    <mergeCell ref="C13:E13"/>
    <mergeCell ref="F13:H13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2:H16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Свод!B51</f>
        <v>Демонтаж КТПН до 2х630 кВА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143</v>
      </c>
      <c r="B8" s="89"/>
      <c r="C8" s="89"/>
      <c r="D8" s="89"/>
      <c r="E8" s="89"/>
      <c r="F8" s="89"/>
      <c r="G8" s="89"/>
      <c r="H8" s="89"/>
    </row>
    <row r="9" spans="1:8" s="4" customFormat="1" ht="56.25" x14ac:dyDescent="0.25">
      <c r="A9" s="11">
        <v>1</v>
      </c>
      <c r="B9" s="12" t="s">
        <v>30</v>
      </c>
      <c r="C9" s="13" t="s">
        <v>158</v>
      </c>
      <c r="D9" s="14" t="s">
        <v>95</v>
      </c>
      <c r="E9" s="24">
        <v>1</v>
      </c>
      <c r="F9" s="13"/>
      <c r="G9" s="16"/>
      <c r="H9" s="13" t="s">
        <v>16</v>
      </c>
    </row>
    <row r="10" spans="1:8" s="4" customFormat="1" ht="56.25" x14ac:dyDescent="0.25">
      <c r="A10" s="11">
        <v>2</v>
      </c>
      <c r="B10" s="12" t="s">
        <v>22</v>
      </c>
      <c r="C10" s="13" t="s">
        <v>160</v>
      </c>
      <c r="D10" s="14" t="s">
        <v>95</v>
      </c>
      <c r="E10" s="24">
        <v>1</v>
      </c>
      <c r="F10" s="13"/>
      <c r="G10" s="16"/>
      <c r="H10" s="13" t="s">
        <v>16</v>
      </c>
    </row>
    <row r="11" spans="1:8" s="4" customFormat="1" ht="39" customHeight="1" x14ac:dyDescent="0.25">
      <c r="B11" s="17"/>
      <c r="C11" s="17"/>
      <c r="D11" s="17"/>
      <c r="E11" s="17"/>
      <c r="F11" s="17"/>
      <c r="G11" s="17"/>
      <c r="H11" s="17"/>
    </row>
    <row r="12" spans="1:8" s="4" customFormat="1" ht="39" customHeight="1" x14ac:dyDescent="0.25">
      <c r="B12" s="2"/>
      <c r="C12" s="2"/>
      <c r="D12" s="2"/>
      <c r="E12" s="2"/>
      <c r="F12" s="2"/>
      <c r="G12" s="2"/>
      <c r="H12" s="2"/>
    </row>
    <row r="13" spans="1:8" s="18" customFormat="1" ht="12" x14ac:dyDescent="0.2">
      <c r="A13" s="19"/>
      <c r="B13" s="20" t="s">
        <v>12</v>
      </c>
      <c r="C13" s="93" t="s">
        <v>457</v>
      </c>
      <c r="D13" s="93"/>
      <c r="E13" s="93"/>
      <c r="F13" s="94" t="s">
        <v>458</v>
      </c>
      <c r="G13" s="94"/>
      <c r="H13" s="94"/>
    </row>
    <row r="14" spans="1:8" s="18" customFormat="1" ht="19.5" customHeight="1" x14ac:dyDescent="0.2">
      <c r="A14" s="19"/>
      <c r="B14" s="22"/>
      <c r="C14" s="91" t="s">
        <v>11</v>
      </c>
      <c r="D14" s="91"/>
      <c r="E14" s="91"/>
      <c r="F14" s="91"/>
      <c r="G14" s="91"/>
      <c r="H14" s="91"/>
    </row>
    <row r="16" spans="1:8" s="4" customFormat="1" ht="15" x14ac:dyDescent="0.25">
      <c r="B16" s="23"/>
      <c r="D16" s="23"/>
      <c r="F16" s="23"/>
    </row>
  </sheetData>
  <mergeCells count="8">
    <mergeCell ref="C14:H14"/>
    <mergeCell ref="A2:H2"/>
    <mergeCell ref="G6:H6"/>
    <mergeCell ref="G7:H7"/>
    <mergeCell ref="A8:H8"/>
    <mergeCell ref="C13:E13"/>
    <mergeCell ref="F13:H13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2:H15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Свод!B52</f>
        <v xml:space="preserve"> Демонтаж РЛНД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143</v>
      </c>
      <c r="B8" s="89"/>
      <c r="C8" s="89"/>
      <c r="D8" s="89"/>
      <c r="E8" s="89"/>
      <c r="F8" s="89"/>
      <c r="G8" s="89"/>
      <c r="H8" s="89"/>
    </row>
    <row r="9" spans="1:8" s="4" customFormat="1" ht="22.5" x14ac:dyDescent="0.25">
      <c r="A9" s="11">
        <v>1</v>
      </c>
      <c r="B9" s="12" t="s">
        <v>8</v>
      </c>
      <c r="C9" s="13" t="s">
        <v>161</v>
      </c>
      <c r="D9" s="14" t="s">
        <v>95</v>
      </c>
      <c r="E9" s="24">
        <v>1</v>
      </c>
      <c r="F9" s="13"/>
      <c r="G9" s="16"/>
      <c r="H9" s="13" t="s">
        <v>16</v>
      </c>
    </row>
    <row r="10" spans="1:8" s="4" customFormat="1" ht="39" customHeight="1" x14ac:dyDescent="0.25">
      <c r="B10" s="17"/>
      <c r="C10" s="17"/>
      <c r="D10" s="17"/>
      <c r="E10" s="17"/>
      <c r="F10" s="17"/>
      <c r="G10" s="17"/>
      <c r="H10" s="17"/>
    </row>
    <row r="11" spans="1:8" s="4" customFormat="1" ht="39" customHeight="1" x14ac:dyDescent="0.25">
      <c r="B11" s="2"/>
      <c r="C11" s="2"/>
      <c r="D11" s="2"/>
      <c r="E11" s="2"/>
      <c r="F11" s="2"/>
      <c r="G11" s="2"/>
      <c r="H11" s="2"/>
    </row>
    <row r="12" spans="1:8" s="18" customFormat="1" ht="12" x14ac:dyDescent="0.2">
      <c r="A12" s="19"/>
      <c r="B12" s="20" t="s">
        <v>12</v>
      </c>
      <c r="C12" s="93" t="s">
        <v>457</v>
      </c>
      <c r="D12" s="93"/>
      <c r="E12" s="93"/>
      <c r="F12" s="94" t="s">
        <v>458</v>
      </c>
      <c r="G12" s="94"/>
      <c r="H12" s="94"/>
    </row>
    <row r="13" spans="1:8" s="18" customFormat="1" ht="19.5" customHeight="1" x14ac:dyDescent="0.2">
      <c r="A13" s="19"/>
      <c r="B13" s="22"/>
      <c r="C13" s="91" t="s">
        <v>11</v>
      </c>
      <c r="D13" s="91"/>
      <c r="E13" s="91"/>
      <c r="F13" s="91"/>
      <c r="G13" s="91"/>
      <c r="H13" s="91"/>
    </row>
    <row r="15" spans="1:8" s="4" customFormat="1" ht="15" x14ac:dyDescent="0.25">
      <c r="B15" s="23"/>
      <c r="D15" s="23"/>
      <c r="F15" s="23"/>
    </row>
  </sheetData>
  <mergeCells count="8">
    <mergeCell ref="C13:H13"/>
    <mergeCell ref="A2:H2"/>
    <mergeCell ref="G6:H6"/>
    <mergeCell ref="G7:H7"/>
    <mergeCell ref="A8:H8"/>
    <mergeCell ref="C12:E12"/>
    <mergeCell ref="F12:H12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2:H15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Свод!B53</f>
        <v>Демонтаж АВ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143</v>
      </c>
      <c r="B8" s="89"/>
      <c r="C8" s="89"/>
      <c r="D8" s="89"/>
      <c r="E8" s="89"/>
      <c r="F8" s="89"/>
      <c r="G8" s="89"/>
      <c r="H8" s="89"/>
    </row>
    <row r="9" spans="1:8" s="4" customFormat="1" ht="45" x14ac:dyDescent="0.25">
      <c r="A9" s="11">
        <v>1</v>
      </c>
      <c r="B9" s="12" t="s">
        <v>8</v>
      </c>
      <c r="C9" s="13" t="s">
        <v>162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39" customHeight="1" x14ac:dyDescent="0.25">
      <c r="B10" s="17"/>
      <c r="C10" s="17"/>
      <c r="D10" s="17"/>
      <c r="E10" s="17"/>
      <c r="F10" s="17"/>
      <c r="G10" s="17"/>
      <c r="H10" s="17"/>
    </row>
    <row r="11" spans="1:8" s="4" customFormat="1" ht="39" customHeight="1" x14ac:dyDescent="0.25">
      <c r="B11" s="2"/>
      <c r="C11" s="2"/>
      <c r="D11" s="2"/>
      <c r="E11" s="2"/>
      <c r="F11" s="2"/>
      <c r="G11" s="2"/>
      <c r="H11" s="2"/>
    </row>
    <row r="12" spans="1:8" s="18" customFormat="1" ht="12" x14ac:dyDescent="0.2">
      <c r="A12" s="19"/>
      <c r="B12" s="20" t="s">
        <v>12</v>
      </c>
      <c r="C12" s="93" t="s">
        <v>457</v>
      </c>
      <c r="D12" s="93"/>
      <c r="E12" s="93"/>
      <c r="F12" s="94" t="s">
        <v>458</v>
      </c>
      <c r="G12" s="94"/>
      <c r="H12" s="94"/>
    </row>
    <row r="13" spans="1:8" s="18" customFormat="1" ht="19.5" customHeight="1" x14ac:dyDescent="0.2">
      <c r="A13" s="19"/>
      <c r="B13" s="22"/>
      <c r="C13" s="91" t="s">
        <v>11</v>
      </c>
      <c r="D13" s="91"/>
      <c r="E13" s="91"/>
      <c r="F13" s="91"/>
      <c r="G13" s="91"/>
      <c r="H13" s="91"/>
    </row>
    <row r="15" spans="1:8" s="4" customFormat="1" ht="15" x14ac:dyDescent="0.25">
      <c r="B15" s="23"/>
      <c r="D15" s="23"/>
      <c r="F15" s="23"/>
    </row>
  </sheetData>
  <mergeCells count="8">
    <mergeCell ref="C13:H13"/>
    <mergeCell ref="A2:H2"/>
    <mergeCell ref="G6:H6"/>
    <mergeCell ref="G7:H7"/>
    <mergeCell ref="A8:H8"/>
    <mergeCell ref="C12:E12"/>
    <mergeCell ref="F12:H12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2:H15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Свод!B54</f>
        <v>Демонтаж рубильника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143</v>
      </c>
      <c r="B8" s="89"/>
      <c r="C8" s="89"/>
      <c r="D8" s="89"/>
      <c r="E8" s="89"/>
      <c r="F8" s="89"/>
      <c r="G8" s="89"/>
      <c r="H8" s="89"/>
    </row>
    <row r="9" spans="1:8" s="4" customFormat="1" ht="67.5" x14ac:dyDescent="0.25">
      <c r="A9" s="11">
        <v>1</v>
      </c>
      <c r="B9" s="12" t="s">
        <v>8</v>
      </c>
      <c r="C9" s="13" t="s">
        <v>163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39" customHeight="1" x14ac:dyDescent="0.25">
      <c r="B10" s="17"/>
      <c r="C10" s="17"/>
      <c r="D10" s="17"/>
      <c r="E10" s="17"/>
      <c r="F10" s="17"/>
      <c r="G10" s="17"/>
      <c r="H10" s="17"/>
    </row>
    <row r="11" spans="1:8" s="4" customFormat="1" ht="39" customHeight="1" x14ac:dyDescent="0.25">
      <c r="B11" s="2"/>
      <c r="C11" s="2"/>
      <c r="D11" s="2"/>
      <c r="E11" s="2"/>
      <c r="F11" s="2"/>
      <c r="G11" s="2"/>
      <c r="H11" s="2"/>
    </row>
    <row r="12" spans="1:8" s="18" customFormat="1" ht="12" x14ac:dyDescent="0.2">
      <c r="A12" s="19"/>
      <c r="B12" s="20" t="s">
        <v>12</v>
      </c>
      <c r="C12" s="93" t="s">
        <v>457</v>
      </c>
      <c r="D12" s="93"/>
      <c r="E12" s="93"/>
      <c r="F12" s="94" t="s">
        <v>458</v>
      </c>
      <c r="G12" s="94"/>
      <c r="H12" s="94"/>
    </row>
    <row r="13" spans="1:8" s="18" customFormat="1" ht="19.5" customHeight="1" x14ac:dyDescent="0.2">
      <c r="A13" s="19"/>
      <c r="B13" s="22"/>
      <c r="C13" s="91" t="s">
        <v>11</v>
      </c>
      <c r="D13" s="91"/>
      <c r="E13" s="91"/>
      <c r="F13" s="91"/>
      <c r="G13" s="91"/>
      <c r="H13" s="91"/>
    </row>
    <row r="15" spans="1:8" s="4" customFormat="1" ht="15" x14ac:dyDescent="0.25">
      <c r="B15" s="23"/>
      <c r="D15" s="23"/>
      <c r="F15" s="23"/>
    </row>
  </sheetData>
  <mergeCells count="8">
    <mergeCell ref="C13:H13"/>
    <mergeCell ref="A2:H2"/>
    <mergeCell ref="G6:H6"/>
    <mergeCell ref="G7:H7"/>
    <mergeCell ref="A8:H8"/>
    <mergeCell ref="C12:E12"/>
    <mergeCell ref="F12:H12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2:H15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Свод!B55</f>
        <v>Демонтаж ТТ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164</v>
      </c>
      <c r="B8" s="89"/>
      <c r="C8" s="89"/>
      <c r="D8" s="89"/>
      <c r="E8" s="89"/>
      <c r="F8" s="89"/>
      <c r="G8" s="89"/>
      <c r="H8" s="89"/>
    </row>
    <row r="9" spans="1:8" s="4" customFormat="1" ht="33.75" x14ac:dyDescent="0.25">
      <c r="A9" s="11">
        <v>1</v>
      </c>
      <c r="B9" s="12" t="s">
        <v>8</v>
      </c>
      <c r="C9" s="13" t="s">
        <v>165</v>
      </c>
      <c r="D9" s="14" t="s">
        <v>19</v>
      </c>
      <c r="E9" s="24">
        <v>3</v>
      </c>
      <c r="F9" s="13"/>
      <c r="G9" s="16"/>
      <c r="H9" s="13" t="s">
        <v>16</v>
      </c>
    </row>
    <row r="10" spans="1:8" s="4" customFormat="1" ht="39" customHeight="1" x14ac:dyDescent="0.25">
      <c r="B10" s="17"/>
      <c r="C10" s="17"/>
      <c r="D10" s="17"/>
      <c r="E10" s="17"/>
      <c r="F10" s="17"/>
      <c r="G10" s="17"/>
      <c r="H10" s="17"/>
    </row>
    <row r="11" spans="1:8" s="4" customFormat="1" ht="39" customHeight="1" x14ac:dyDescent="0.25">
      <c r="B11" s="2"/>
      <c r="C11" s="2"/>
      <c r="D11" s="2"/>
      <c r="E11" s="2"/>
      <c r="F11" s="2"/>
      <c r="G11" s="2"/>
      <c r="H11" s="2"/>
    </row>
    <row r="12" spans="1:8" s="18" customFormat="1" ht="12" x14ac:dyDescent="0.2">
      <c r="A12" s="19"/>
      <c r="B12" s="20" t="s">
        <v>12</v>
      </c>
      <c r="C12" s="93" t="s">
        <v>457</v>
      </c>
      <c r="D12" s="93"/>
      <c r="E12" s="93"/>
      <c r="F12" s="94" t="s">
        <v>458</v>
      </c>
      <c r="G12" s="94"/>
      <c r="H12" s="94"/>
    </row>
    <row r="13" spans="1:8" s="18" customFormat="1" ht="19.5" customHeight="1" x14ac:dyDescent="0.2">
      <c r="A13" s="19"/>
      <c r="B13" s="22"/>
      <c r="C13" s="91" t="s">
        <v>11</v>
      </c>
      <c r="D13" s="91"/>
      <c r="E13" s="91"/>
      <c r="F13" s="91"/>
      <c r="G13" s="91"/>
      <c r="H13" s="91"/>
    </row>
    <row r="15" spans="1:8" s="4" customFormat="1" ht="15" x14ac:dyDescent="0.25">
      <c r="B15" s="23"/>
      <c r="D15" s="23"/>
      <c r="F15" s="23"/>
    </row>
  </sheetData>
  <mergeCells count="8">
    <mergeCell ref="C13:H13"/>
    <mergeCell ref="A2:H2"/>
    <mergeCell ref="G6:H6"/>
    <mergeCell ref="G7:H7"/>
    <mergeCell ref="A8:H8"/>
    <mergeCell ref="C12:E12"/>
    <mergeCell ref="F12:H12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2:H16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Свод!B56</f>
        <v xml:space="preserve"> Заземление опоры вертикальное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166</v>
      </c>
      <c r="B8" s="89"/>
      <c r="C8" s="89"/>
      <c r="D8" s="89"/>
      <c r="E8" s="89"/>
      <c r="F8" s="89"/>
      <c r="G8" s="89"/>
      <c r="H8" s="89"/>
    </row>
    <row r="9" spans="1:8" s="4" customFormat="1" ht="22.5" x14ac:dyDescent="0.25">
      <c r="A9" s="11">
        <v>1</v>
      </c>
      <c r="B9" s="12" t="s">
        <v>26</v>
      </c>
      <c r="C9" s="13" t="s">
        <v>167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15" x14ac:dyDescent="0.25">
      <c r="A10" s="89" t="s">
        <v>168</v>
      </c>
      <c r="B10" s="89"/>
      <c r="C10" s="89"/>
      <c r="D10" s="89"/>
      <c r="E10" s="89"/>
      <c r="F10" s="89"/>
      <c r="G10" s="89"/>
      <c r="H10" s="89"/>
    </row>
    <row r="11" spans="1:8" s="4" customFormat="1" ht="22.5" x14ac:dyDescent="0.25">
      <c r="A11" s="11">
        <v>2</v>
      </c>
      <c r="B11" s="12" t="s">
        <v>17</v>
      </c>
      <c r="C11" s="13" t="s">
        <v>169</v>
      </c>
      <c r="D11" s="14" t="s">
        <v>82</v>
      </c>
      <c r="E11" s="28">
        <v>3.9500000000000004E-3</v>
      </c>
      <c r="F11" s="13"/>
      <c r="G11" s="16"/>
      <c r="H11" s="13" t="s">
        <v>170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B15" s="22"/>
      <c r="C15" s="91" t="s">
        <v>11</v>
      </c>
      <c r="D15" s="91"/>
      <c r="E15" s="91"/>
      <c r="F15" s="91"/>
      <c r="G15" s="91"/>
      <c r="H15" s="91"/>
    </row>
    <row r="16" spans="1:8" s="4" customFormat="1" ht="15" x14ac:dyDescent="0.25">
      <c r="B16" s="23"/>
      <c r="D16" s="23"/>
      <c r="F16" s="23"/>
    </row>
  </sheetData>
  <mergeCells count="9">
    <mergeCell ref="C14:E14"/>
    <mergeCell ref="F14:H14"/>
    <mergeCell ref="C15:H15"/>
    <mergeCell ref="A2:H2"/>
    <mergeCell ref="G6:H6"/>
    <mergeCell ref="G7:H7"/>
    <mergeCell ref="A8:H8"/>
    <mergeCell ref="A10:H10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2:H16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Свод!B57</f>
        <v>Заземление опоры горизонтальное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166</v>
      </c>
      <c r="B8" s="89"/>
      <c r="C8" s="89"/>
      <c r="D8" s="89"/>
      <c r="E8" s="89"/>
      <c r="F8" s="89"/>
      <c r="G8" s="89"/>
      <c r="H8" s="89"/>
    </row>
    <row r="9" spans="1:8" s="4" customFormat="1" ht="33.75" x14ac:dyDescent="0.25">
      <c r="A9" s="11">
        <v>1</v>
      </c>
      <c r="B9" s="12" t="s">
        <v>8</v>
      </c>
      <c r="C9" s="13" t="s">
        <v>171</v>
      </c>
      <c r="D9" s="14" t="s">
        <v>68</v>
      </c>
      <c r="E9" s="25">
        <v>0.01</v>
      </c>
      <c r="F9" s="13"/>
      <c r="G9" s="16"/>
      <c r="H9" s="13" t="s">
        <v>87</v>
      </c>
    </row>
    <row r="10" spans="1:8" s="4" customFormat="1" ht="15" x14ac:dyDescent="0.25">
      <c r="A10" s="89" t="s">
        <v>168</v>
      </c>
      <c r="B10" s="89"/>
      <c r="C10" s="89"/>
      <c r="D10" s="89"/>
      <c r="E10" s="89"/>
      <c r="F10" s="89"/>
      <c r="G10" s="89"/>
      <c r="H10" s="89"/>
    </row>
    <row r="11" spans="1:8" s="4" customFormat="1" ht="22.5" x14ac:dyDescent="0.25">
      <c r="A11" s="11">
        <v>2</v>
      </c>
      <c r="B11" s="12" t="s">
        <v>17</v>
      </c>
      <c r="C11" s="13" t="s">
        <v>172</v>
      </c>
      <c r="D11" s="14" t="s">
        <v>82</v>
      </c>
      <c r="E11" s="30">
        <v>3.0850000000000001E-3</v>
      </c>
      <c r="F11" s="13"/>
      <c r="G11" s="16"/>
      <c r="H11" s="13" t="s">
        <v>173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B15" s="22"/>
      <c r="C15" s="91" t="s">
        <v>11</v>
      </c>
      <c r="D15" s="91"/>
      <c r="E15" s="91"/>
      <c r="F15" s="91"/>
      <c r="G15" s="91"/>
      <c r="H15" s="91"/>
    </row>
    <row r="16" spans="1:8" s="4" customFormat="1" ht="15" x14ac:dyDescent="0.25">
      <c r="B16" s="23"/>
      <c r="D16" s="23"/>
      <c r="F16" s="23"/>
    </row>
  </sheetData>
  <mergeCells count="9">
    <mergeCell ref="C14:E14"/>
    <mergeCell ref="F14:H14"/>
    <mergeCell ref="C15:H15"/>
    <mergeCell ref="A2:H2"/>
    <mergeCell ref="G6:H6"/>
    <mergeCell ref="G7:H7"/>
    <mergeCell ref="A8:H8"/>
    <mergeCell ref="A10:H10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2:H21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Свод!B58</f>
        <v>Заземление разъединительных пунктов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164</v>
      </c>
      <c r="B8" s="89"/>
      <c r="C8" s="89"/>
      <c r="D8" s="89"/>
      <c r="E8" s="89"/>
      <c r="F8" s="89"/>
      <c r="G8" s="89"/>
      <c r="H8" s="89"/>
    </row>
    <row r="9" spans="1:8" s="4" customFormat="1" ht="45" x14ac:dyDescent="0.25">
      <c r="A9" s="11">
        <v>1</v>
      </c>
      <c r="B9" s="12" t="s">
        <v>37</v>
      </c>
      <c r="C9" s="13" t="s">
        <v>174</v>
      </c>
      <c r="D9" s="14" t="s">
        <v>175</v>
      </c>
      <c r="E9" s="25">
        <v>0.03</v>
      </c>
      <c r="F9" s="13"/>
      <c r="G9" s="16"/>
      <c r="H9" s="13" t="s">
        <v>176</v>
      </c>
    </row>
    <row r="10" spans="1:8" s="4" customFormat="1" ht="22.5" x14ac:dyDescent="0.25">
      <c r="A10" s="11">
        <v>2</v>
      </c>
      <c r="B10" s="12" t="s">
        <v>8</v>
      </c>
      <c r="C10" s="13" t="s">
        <v>177</v>
      </c>
      <c r="D10" s="14" t="s">
        <v>175</v>
      </c>
      <c r="E10" s="25">
        <v>0.03</v>
      </c>
      <c r="F10" s="13"/>
      <c r="G10" s="16"/>
      <c r="H10" s="13" t="s">
        <v>176</v>
      </c>
    </row>
    <row r="11" spans="1:8" s="4" customFormat="1" ht="22.5" x14ac:dyDescent="0.25">
      <c r="A11" s="11">
        <v>3</v>
      </c>
      <c r="B11" s="12" t="s">
        <v>22</v>
      </c>
      <c r="C11" s="13" t="s">
        <v>167</v>
      </c>
      <c r="D11" s="14" t="s">
        <v>19</v>
      </c>
      <c r="E11" s="24">
        <v>4</v>
      </c>
      <c r="F11" s="13"/>
      <c r="G11" s="16"/>
      <c r="H11" s="13" t="s">
        <v>16</v>
      </c>
    </row>
    <row r="12" spans="1:8" s="4" customFormat="1" ht="22.5" x14ac:dyDescent="0.25">
      <c r="A12" s="11">
        <v>4</v>
      </c>
      <c r="B12" s="12" t="s">
        <v>26</v>
      </c>
      <c r="C12" s="13" t="s">
        <v>104</v>
      </c>
      <c r="D12" s="14" t="s">
        <v>82</v>
      </c>
      <c r="E12" s="25">
        <v>-0.02</v>
      </c>
      <c r="F12" s="13"/>
      <c r="G12" s="16"/>
      <c r="H12" s="13" t="s">
        <v>16</v>
      </c>
    </row>
    <row r="13" spans="1:8" s="4" customFormat="1" ht="22.5" x14ac:dyDescent="0.25">
      <c r="A13" s="11">
        <v>5</v>
      </c>
      <c r="B13" s="12" t="s">
        <v>30</v>
      </c>
      <c r="C13" s="13" t="s">
        <v>178</v>
      </c>
      <c r="D13" s="14" t="s">
        <v>68</v>
      </c>
      <c r="E13" s="26">
        <v>0.1</v>
      </c>
      <c r="F13" s="13"/>
      <c r="G13" s="16"/>
      <c r="H13" s="13" t="s">
        <v>179</v>
      </c>
    </row>
    <row r="14" spans="1:8" s="4" customFormat="1" ht="33.75" x14ac:dyDescent="0.25">
      <c r="A14" s="11">
        <v>6</v>
      </c>
      <c r="B14" s="12" t="s">
        <v>32</v>
      </c>
      <c r="C14" s="13" t="s">
        <v>180</v>
      </c>
      <c r="D14" s="14" t="s">
        <v>68</v>
      </c>
      <c r="E14" s="25">
        <v>0.14000000000000001</v>
      </c>
      <c r="F14" s="13"/>
      <c r="G14" s="16"/>
      <c r="H14" s="13" t="s">
        <v>181</v>
      </c>
    </row>
    <row r="15" spans="1:8" s="4" customFormat="1" ht="33.75" x14ac:dyDescent="0.25">
      <c r="A15" s="11">
        <v>7</v>
      </c>
      <c r="B15" s="12" t="s">
        <v>34</v>
      </c>
      <c r="C15" s="13" t="s">
        <v>182</v>
      </c>
      <c r="D15" s="14" t="s">
        <v>82</v>
      </c>
      <c r="E15" s="28">
        <v>-5.5999999999999995E-4</v>
      </c>
      <c r="F15" s="13"/>
      <c r="G15" s="16"/>
      <c r="H15" s="13" t="s">
        <v>16</v>
      </c>
    </row>
    <row r="16" spans="1:8" s="4" customFormat="1" ht="39" customHeight="1" x14ac:dyDescent="0.25">
      <c r="B16" s="17"/>
      <c r="C16" s="17"/>
      <c r="D16" s="17"/>
      <c r="E16" s="17"/>
      <c r="F16" s="17"/>
      <c r="G16" s="17"/>
      <c r="H16" s="17"/>
    </row>
    <row r="17" spans="1:8" s="4" customFormat="1" ht="39" customHeight="1" x14ac:dyDescent="0.25">
      <c r="B17" s="2"/>
      <c r="C17" s="2"/>
      <c r="D17" s="2"/>
      <c r="E17" s="2"/>
      <c r="F17" s="2"/>
      <c r="G17" s="2"/>
      <c r="H17" s="2"/>
    </row>
    <row r="18" spans="1:8" s="18" customFormat="1" ht="12" x14ac:dyDescent="0.2">
      <c r="A18" s="19"/>
      <c r="B18" s="20" t="s">
        <v>12</v>
      </c>
      <c r="C18" s="93" t="s">
        <v>457</v>
      </c>
      <c r="D18" s="93"/>
      <c r="E18" s="93"/>
      <c r="F18" s="94" t="s">
        <v>458</v>
      </c>
      <c r="G18" s="94"/>
      <c r="H18" s="94"/>
    </row>
    <row r="19" spans="1:8" s="18" customFormat="1" ht="19.5" customHeight="1" x14ac:dyDescent="0.2">
      <c r="A19" s="19"/>
      <c r="B19" s="22"/>
      <c r="C19" s="91" t="s">
        <v>11</v>
      </c>
      <c r="D19" s="91"/>
      <c r="E19" s="91"/>
      <c r="F19" s="91"/>
      <c r="G19" s="91"/>
      <c r="H19" s="91"/>
    </row>
    <row r="21" spans="1:8" s="4" customFormat="1" ht="15" x14ac:dyDescent="0.25">
      <c r="B21" s="23"/>
      <c r="D21" s="23"/>
      <c r="F21" s="23"/>
    </row>
  </sheetData>
  <mergeCells count="8">
    <mergeCell ref="C19:H19"/>
    <mergeCell ref="A2:H2"/>
    <mergeCell ref="G6:H6"/>
    <mergeCell ref="G7:H7"/>
    <mergeCell ref="A8:H8"/>
    <mergeCell ref="C18:E18"/>
    <mergeCell ref="F18:H18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2:H23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Свод!B59</f>
        <v xml:space="preserve"> Пусконаладочные КТП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183</v>
      </c>
      <c r="B8" s="89"/>
      <c r="C8" s="89"/>
      <c r="D8" s="89"/>
      <c r="E8" s="89"/>
      <c r="F8" s="89"/>
      <c r="G8" s="89"/>
      <c r="H8" s="89"/>
    </row>
    <row r="9" spans="1:8" s="4" customFormat="1" ht="22.5" x14ac:dyDescent="0.25">
      <c r="A9" s="11">
        <v>1</v>
      </c>
      <c r="B9" s="12" t="s">
        <v>8</v>
      </c>
      <c r="C9" s="13" t="s">
        <v>184</v>
      </c>
      <c r="D9" s="14" t="s">
        <v>185</v>
      </c>
      <c r="E9" s="24">
        <v>10</v>
      </c>
      <c r="F9" s="13"/>
      <c r="G9" s="16"/>
      <c r="H9" s="13" t="s">
        <v>16</v>
      </c>
    </row>
    <row r="10" spans="1:8" s="4" customFormat="1" ht="33.75" x14ac:dyDescent="0.25">
      <c r="A10" s="11">
        <v>2</v>
      </c>
      <c r="B10" s="12" t="s">
        <v>17</v>
      </c>
      <c r="C10" s="13" t="s">
        <v>186</v>
      </c>
      <c r="D10" s="14" t="s">
        <v>187</v>
      </c>
      <c r="E10" s="26">
        <v>0.1</v>
      </c>
      <c r="F10" s="13"/>
      <c r="G10" s="16"/>
      <c r="H10" s="13" t="s">
        <v>188</v>
      </c>
    </row>
    <row r="11" spans="1:8" s="4" customFormat="1" ht="33.75" x14ac:dyDescent="0.25">
      <c r="A11" s="11">
        <v>3</v>
      </c>
      <c r="B11" s="12" t="s">
        <v>22</v>
      </c>
      <c r="C11" s="13" t="s">
        <v>189</v>
      </c>
      <c r="D11" s="14" t="s">
        <v>190</v>
      </c>
      <c r="E11" s="24">
        <v>1</v>
      </c>
      <c r="F11" s="13"/>
      <c r="G11" s="16"/>
      <c r="H11" s="13" t="s">
        <v>16</v>
      </c>
    </row>
    <row r="12" spans="1:8" s="4" customFormat="1" ht="33.75" x14ac:dyDescent="0.25">
      <c r="A12" s="11">
        <v>4</v>
      </c>
      <c r="B12" s="12" t="s">
        <v>26</v>
      </c>
      <c r="C12" s="13" t="s">
        <v>191</v>
      </c>
      <c r="D12" s="14" t="s">
        <v>190</v>
      </c>
      <c r="E12" s="24">
        <v>3</v>
      </c>
      <c r="F12" s="13"/>
      <c r="G12" s="16"/>
      <c r="H12" s="13" t="s">
        <v>16</v>
      </c>
    </row>
    <row r="13" spans="1:8" s="4" customFormat="1" ht="33.75" x14ac:dyDescent="0.25">
      <c r="A13" s="11">
        <v>5</v>
      </c>
      <c r="B13" s="12" t="s">
        <v>30</v>
      </c>
      <c r="C13" s="13" t="s">
        <v>192</v>
      </c>
      <c r="D13" s="14" t="s">
        <v>190</v>
      </c>
      <c r="E13" s="24">
        <v>3</v>
      </c>
      <c r="F13" s="13"/>
      <c r="G13" s="16"/>
      <c r="H13" s="13" t="s">
        <v>16</v>
      </c>
    </row>
    <row r="14" spans="1:8" s="4" customFormat="1" ht="22.5" x14ac:dyDescent="0.25">
      <c r="A14" s="11">
        <v>6</v>
      </c>
      <c r="B14" s="12" t="s">
        <v>32</v>
      </c>
      <c r="C14" s="13" t="s">
        <v>193</v>
      </c>
      <c r="D14" s="14" t="s">
        <v>185</v>
      </c>
      <c r="E14" s="24">
        <v>6</v>
      </c>
      <c r="F14" s="13"/>
      <c r="G14" s="16"/>
      <c r="H14" s="13" t="s">
        <v>194</v>
      </c>
    </row>
    <row r="15" spans="1:8" s="4" customFormat="1" ht="45" x14ac:dyDescent="0.25">
      <c r="A15" s="11">
        <v>7</v>
      </c>
      <c r="B15" s="12" t="s">
        <v>34</v>
      </c>
      <c r="C15" s="13" t="s">
        <v>195</v>
      </c>
      <c r="D15" s="14" t="s">
        <v>19</v>
      </c>
      <c r="E15" s="24">
        <v>1</v>
      </c>
      <c r="F15" s="13"/>
      <c r="G15" s="16"/>
      <c r="H15" s="13" t="s">
        <v>16</v>
      </c>
    </row>
    <row r="16" spans="1:8" s="4" customFormat="1" ht="33.75" x14ac:dyDescent="0.25">
      <c r="A16" s="11">
        <v>8</v>
      </c>
      <c r="B16" s="12" t="s">
        <v>37</v>
      </c>
      <c r="C16" s="13" t="s">
        <v>196</v>
      </c>
      <c r="D16" s="14" t="s">
        <v>19</v>
      </c>
      <c r="E16" s="24">
        <v>1</v>
      </c>
      <c r="F16" s="13"/>
      <c r="G16" s="16"/>
      <c r="H16" s="13" t="s">
        <v>16</v>
      </c>
    </row>
    <row r="17" spans="1:8" s="4" customFormat="1" ht="33.75" x14ac:dyDescent="0.25">
      <c r="A17" s="11">
        <v>9</v>
      </c>
      <c r="B17" s="12" t="s">
        <v>40</v>
      </c>
      <c r="C17" s="13" t="s">
        <v>197</v>
      </c>
      <c r="D17" s="14" t="s">
        <v>19</v>
      </c>
      <c r="E17" s="24">
        <v>1</v>
      </c>
      <c r="F17" s="13"/>
      <c r="G17" s="16"/>
      <c r="H17" s="13" t="s">
        <v>16</v>
      </c>
    </row>
    <row r="18" spans="1:8" s="4" customFormat="1" ht="39" customHeight="1" x14ac:dyDescent="0.25">
      <c r="B18" s="17"/>
      <c r="C18" s="17"/>
      <c r="D18" s="17"/>
      <c r="E18" s="17"/>
      <c r="F18" s="17"/>
      <c r="G18" s="17"/>
      <c r="H18" s="17"/>
    </row>
    <row r="19" spans="1:8" s="4" customFormat="1" ht="39" customHeight="1" x14ac:dyDescent="0.25">
      <c r="B19" s="2"/>
      <c r="C19" s="2"/>
      <c r="D19" s="2"/>
      <c r="E19" s="2"/>
      <c r="F19" s="2"/>
      <c r="G19" s="2"/>
      <c r="H19" s="2"/>
    </row>
    <row r="20" spans="1:8" s="18" customFormat="1" ht="12" x14ac:dyDescent="0.2">
      <c r="A20" s="19"/>
      <c r="B20" s="20" t="s">
        <v>12</v>
      </c>
      <c r="C20" s="93" t="s">
        <v>457</v>
      </c>
      <c r="D20" s="93"/>
      <c r="E20" s="93"/>
      <c r="F20" s="94" t="s">
        <v>458</v>
      </c>
      <c r="G20" s="94"/>
      <c r="H20" s="94"/>
    </row>
    <row r="21" spans="1:8" s="18" customFormat="1" ht="19.5" customHeight="1" x14ac:dyDescent="0.2">
      <c r="A21" s="19"/>
      <c r="B21" s="22"/>
      <c r="C21" s="91" t="s">
        <v>11</v>
      </c>
      <c r="D21" s="91"/>
      <c r="E21" s="91"/>
      <c r="F21" s="91"/>
      <c r="G21" s="91"/>
      <c r="H21" s="91"/>
    </row>
    <row r="23" spans="1:8" s="4" customFormat="1" ht="15" x14ac:dyDescent="0.25">
      <c r="B23" s="23"/>
      <c r="D23" s="23"/>
      <c r="F23" s="23"/>
    </row>
  </sheetData>
  <mergeCells count="8">
    <mergeCell ref="C21:H21"/>
    <mergeCell ref="A2:H2"/>
    <mergeCell ref="G6:H6"/>
    <mergeCell ref="G7:H7"/>
    <mergeCell ref="A8:H8"/>
    <mergeCell ref="C20:E20"/>
    <mergeCell ref="F20:H20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2:H16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Свод!B60</f>
        <v>Пусконаладочные работы на опору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183</v>
      </c>
      <c r="B8" s="89"/>
      <c r="C8" s="89"/>
      <c r="D8" s="89"/>
      <c r="E8" s="89"/>
      <c r="F8" s="89"/>
      <c r="G8" s="89"/>
      <c r="H8" s="89"/>
    </row>
    <row r="9" spans="1:8" s="4" customFormat="1" ht="22.5" x14ac:dyDescent="0.25">
      <c r="A9" s="11">
        <v>1</v>
      </c>
      <c r="B9" s="12" t="s">
        <v>17</v>
      </c>
      <c r="C9" s="13" t="s">
        <v>184</v>
      </c>
      <c r="D9" s="14" t="s">
        <v>185</v>
      </c>
      <c r="E9" s="24">
        <v>1</v>
      </c>
      <c r="F9" s="13"/>
      <c r="G9" s="16"/>
      <c r="H9" s="13" t="s">
        <v>16</v>
      </c>
    </row>
    <row r="10" spans="1:8" s="4" customFormat="1" ht="33.75" x14ac:dyDescent="0.25">
      <c r="A10" s="11">
        <v>2</v>
      </c>
      <c r="B10" s="12" t="s">
        <v>22</v>
      </c>
      <c r="C10" s="13" t="s">
        <v>186</v>
      </c>
      <c r="D10" s="14" t="s">
        <v>187</v>
      </c>
      <c r="E10" s="25">
        <v>0.03</v>
      </c>
      <c r="F10" s="13"/>
      <c r="G10" s="16"/>
      <c r="H10" s="13" t="s">
        <v>16</v>
      </c>
    </row>
    <row r="11" spans="1:8" s="4" customFormat="1" ht="39" customHeight="1" x14ac:dyDescent="0.25">
      <c r="B11" s="17"/>
      <c r="C11" s="17"/>
      <c r="D11" s="17"/>
      <c r="E11" s="17"/>
      <c r="F11" s="17"/>
      <c r="G11" s="17"/>
      <c r="H11" s="17"/>
    </row>
    <row r="12" spans="1:8" s="4" customFormat="1" ht="39" customHeight="1" x14ac:dyDescent="0.25">
      <c r="B12" s="2"/>
      <c r="C12" s="2"/>
      <c r="D12" s="2"/>
      <c r="E12" s="2"/>
      <c r="F12" s="2"/>
      <c r="G12" s="2"/>
      <c r="H12" s="2"/>
    </row>
    <row r="13" spans="1:8" s="18" customFormat="1" ht="12" x14ac:dyDescent="0.2">
      <c r="A13" s="19"/>
      <c r="B13" s="20" t="s">
        <v>12</v>
      </c>
      <c r="C13" s="93" t="s">
        <v>457</v>
      </c>
      <c r="D13" s="93"/>
      <c r="E13" s="93"/>
      <c r="F13" s="94" t="s">
        <v>458</v>
      </c>
      <c r="G13" s="94"/>
      <c r="H13" s="94"/>
    </row>
    <row r="14" spans="1:8" s="18" customFormat="1" ht="19.5" customHeight="1" x14ac:dyDescent="0.2">
      <c r="A14" s="19"/>
      <c r="B14" s="22"/>
      <c r="C14" s="91" t="s">
        <v>11</v>
      </c>
      <c r="D14" s="91"/>
      <c r="E14" s="91"/>
      <c r="F14" s="91"/>
      <c r="G14" s="91"/>
      <c r="H14" s="91"/>
    </row>
    <row r="16" spans="1:8" s="4" customFormat="1" ht="15" x14ac:dyDescent="0.25">
      <c r="B16" s="23"/>
      <c r="D16" s="23"/>
      <c r="F16" s="23"/>
    </row>
  </sheetData>
  <mergeCells count="8">
    <mergeCell ref="C14:H14"/>
    <mergeCell ref="A2:H2"/>
    <mergeCell ref="G6:H6"/>
    <mergeCell ref="G7:H7"/>
    <mergeCell ref="A8:H8"/>
    <mergeCell ref="C13:E13"/>
    <mergeCell ref="F13:H13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2:H15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Свод!B61</f>
        <v>Пусконаладочные работы на ПО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183</v>
      </c>
      <c r="B8" s="89"/>
      <c r="C8" s="89"/>
      <c r="D8" s="89"/>
      <c r="E8" s="89"/>
      <c r="F8" s="89"/>
      <c r="G8" s="89"/>
      <c r="H8" s="89"/>
    </row>
    <row r="9" spans="1:8" s="4" customFormat="1" ht="33.75" x14ac:dyDescent="0.25">
      <c r="A9" s="11">
        <v>1</v>
      </c>
      <c r="B9" s="12" t="s">
        <v>8</v>
      </c>
      <c r="C9" s="13" t="s">
        <v>198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39" customHeight="1" x14ac:dyDescent="0.25">
      <c r="B10" s="17"/>
      <c r="C10" s="17"/>
      <c r="D10" s="17"/>
      <c r="E10" s="17"/>
      <c r="F10" s="17"/>
      <c r="G10" s="17"/>
      <c r="H10" s="17"/>
    </row>
    <row r="11" spans="1:8" s="4" customFormat="1" ht="39" customHeight="1" x14ac:dyDescent="0.25">
      <c r="B11" s="2"/>
      <c r="C11" s="2"/>
      <c r="D11" s="2"/>
      <c r="E11" s="2"/>
      <c r="F11" s="2"/>
      <c r="G11" s="2"/>
      <c r="H11" s="2"/>
    </row>
    <row r="12" spans="1:8" s="18" customFormat="1" ht="12" x14ac:dyDescent="0.2">
      <c r="A12" s="19"/>
      <c r="B12" s="20" t="s">
        <v>12</v>
      </c>
      <c r="C12" s="93" t="s">
        <v>457</v>
      </c>
      <c r="D12" s="93"/>
      <c r="E12" s="93"/>
      <c r="F12" s="94" t="s">
        <v>458</v>
      </c>
      <c r="G12" s="94"/>
      <c r="H12" s="94"/>
    </row>
    <row r="13" spans="1:8" s="18" customFormat="1" ht="19.5" customHeight="1" x14ac:dyDescent="0.2">
      <c r="A13" s="19"/>
      <c r="B13" s="22"/>
      <c r="C13" s="91" t="s">
        <v>11</v>
      </c>
      <c r="D13" s="91"/>
      <c r="E13" s="91"/>
      <c r="F13" s="91"/>
      <c r="G13" s="91"/>
      <c r="H13" s="91"/>
    </row>
    <row r="15" spans="1:8" s="4" customFormat="1" ht="15" x14ac:dyDescent="0.25">
      <c r="B15" s="23"/>
      <c r="D15" s="23"/>
      <c r="F15" s="23"/>
    </row>
  </sheetData>
  <mergeCells count="8">
    <mergeCell ref="C13:H13"/>
    <mergeCell ref="A2:H2"/>
    <mergeCell ref="G6:H6"/>
    <mergeCell ref="G7:H7"/>
    <mergeCell ref="A8:H8"/>
    <mergeCell ref="C12:E12"/>
    <mergeCell ref="F12:H12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2:H15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Свод!B62</f>
        <v>Пусконаладочные работы на провод до 1 кВ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183</v>
      </c>
      <c r="B8" s="89"/>
      <c r="C8" s="89"/>
      <c r="D8" s="89"/>
      <c r="E8" s="89"/>
      <c r="F8" s="89"/>
      <c r="G8" s="89"/>
      <c r="H8" s="89"/>
    </row>
    <row r="9" spans="1:8" s="4" customFormat="1" ht="33.75" x14ac:dyDescent="0.25">
      <c r="A9" s="11">
        <v>1</v>
      </c>
      <c r="B9" s="12" t="s">
        <v>8</v>
      </c>
      <c r="C9" s="13" t="s">
        <v>196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39" customHeight="1" x14ac:dyDescent="0.25">
      <c r="B10" s="17"/>
      <c r="C10" s="17"/>
      <c r="D10" s="17"/>
      <c r="E10" s="17"/>
      <c r="F10" s="17"/>
      <c r="G10" s="17"/>
      <c r="H10" s="17"/>
    </row>
    <row r="11" spans="1:8" s="4" customFormat="1" ht="39" customHeight="1" x14ac:dyDescent="0.25">
      <c r="B11" s="2"/>
      <c r="C11" s="2"/>
      <c r="D11" s="2"/>
      <c r="E11" s="2"/>
      <c r="F11" s="2"/>
      <c r="G11" s="2"/>
      <c r="H11" s="2"/>
    </row>
    <row r="12" spans="1:8" s="18" customFormat="1" ht="12" x14ac:dyDescent="0.2">
      <c r="A12" s="19"/>
      <c r="B12" s="20" t="s">
        <v>12</v>
      </c>
      <c r="C12" s="93" t="s">
        <v>457</v>
      </c>
      <c r="D12" s="93"/>
      <c r="E12" s="93"/>
      <c r="F12" s="94" t="s">
        <v>458</v>
      </c>
      <c r="G12" s="94"/>
      <c r="H12" s="94"/>
    </row>
    <row r="13" spans="1:8" s="18" customFormat="1" ht="19.5" customHeight="1" x14ac:dyDescent="0.2">
      <c r="A13" s="19"/>
      <c r="B13" s="22"/>
      <c r="C13" s="91" t="s">
        <v>11</v>
      </c>
      <c r="D13" s="91"/>
      <c r="E13" s="91"/>
      <c r="F13" s="91"/>
      <c r="G13" s="91"/>
      <c r="H13" s="91"/>
    </row>
    <row r="15" spans="1:8" s="4" customFormat="1" ht="15" x14ac:dyDescent="0.25">
      <c r="B15" s="23"/>
      <c r="D15" s="23"/>
      <c r="F15" s="23"/>
    </row>
  </sheetData>
  <mergeCells count="8">
    <mergeCell ref="C13:H13"/>
    <mergeCell ref="A2:H2"/>
    <mergeCell ref="G6:H6"/>
    <mergeCell ref="G7:H7"/>
    <mergeCell ref="A8:H8"/>
    <mergeCell ref="C12:E12"/>
    <mergeCell ref="F12:H12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2:H15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Свод!B63</f>
        <v xml:space="preserve"> Пусконаладочные работы на провод свыше 1 кВ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183</v>
      </c>
      <c r="B8" s="89"/>
      <c r="C8" s="89"/>
      <c r="D8" s="89"/>
      <c r="E8" s="89"/>
      <c r="F8" s="89"/>
      <c r="G8" s="89"/>
      <c r="H8" s="89"/>
    </row>
    <row r="9" spans="1:8" s="4" customFormat="1" ht="33.75" x14ac:dyDescent="0.25">
      <c r="A9" s="11">
        <v>1</v>
      </c>
      <c r="B9" s="12" t="s">
        <v>17</v>
      </c>
      <c r="C9" s="13" t="s">
        <v>197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39" customHeight="1" x14ac:dyDescent="0.25">
      <c r="B10" s="17"/>
      <c r="C10" s="17"/>
      <c r="D10" s="17"/>
      <c r="E10" s="17"/>
      <c r="F10" s="17"/>
      <c r="G10" s="17"/>
      <c r="H10" s="17"/>
    </row>
    <row r="11" spans="1:8" s="4" customFormat="1" ht="39" customHeight="1" x14ac:dyDescent="0.25">
      <c r="B11" s="2"/>
      <c r="C11" s="2"/>
      <c r="D11" s="2"/>
      <c r="E11" s="2"/>
      <c r="F11" s="2"/>
      <c r="G11" s="2"/>
      <c r="H11" s="2"/>
    </row>
    <row r="12" spans="1:8" s="18" customFormat="1" ht="12" x14ac:dyDescent="0.2">
      <c r="A12" s="19"/>
      <c r="B12" s="20" t="s">
        <v>12</v>
      </c>
      <c r="C12" s="93" t="s">
        <v>457</v>
      </c>
      <c r="D12" s="93"/>
      <c r="E12" s="93"/>
      <c r="F12" s="94" t="s">
        <v>458</v>
      </c>
      <c r="G12" s="94"/>
      <c r="H12" s="94"/>
    </row>
    <row r="13" spans="1:8" s="18" customFormat="1" ht="19.5" customHeight="1" x14ac:dyDescent="0.2">
      <c r="A13" s="19"/>
      <c r="B13" s="22"/>
      <c r="C13" s="91" t="s">
        <v>11</v>
      </c>
      <c r="D13" s="91"/>
      <c r="E13" s="91"/>
      <c r="F13" s="91"/>
      <c r="G13" s="91"/>
      <c r="H13" s="91"/>
    </row>
    <row r="15" spans="1:8" s="4" customFormat="1" ht="15" x14ac:dyDescent="0.25">
      <c r="B15" s="23"/>
      <c r="D15" s="23"/>
      <c r="F15" s="23"/>
    </row>
  </sheetData>
  <mergeCells count="8">
    <mergeCell ref="C13:H13"/>
    <mergeCell ref="A2:H2"/>
    <mergeCell ref="G6:H6"/>
    <mergeCell ref="G7:H7"/>
    <mergeCell ref="A8:H8"/>
    <mergeCell ref="C12:E12"/>
    <mergeCell ref="F12:H12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2:H19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Свод!B64</f>
        <v>Пусконаладочные работы ПКУ 6(10) кВ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183</v>
      </c>
      <c r="B8" s="89"/>
      <c r="C8" s="89"/>
      <c r="D8" s="89"/>
      <c r="E8" s="89"/>
      <c r="F8" s="89"/>
      <c r="G8" s="89"/>
      <c r="H8" s="89"/>
    </row>
    <row r="9" spans="1:8" s="4" customFormat="1" ht="33.75" x14ac:dyDescent="0.25">
      <c r="A9" s="11">
        <v>1</v>
      </c>
      <c r="B9" s="12" t="s">
        <v>8</v>
      </c>
      <c r="C9" s="13" t="s">
        <v>198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33.75" x14ac:dyDescent="0.25">
      <c r="A10" s="11">
        <v>2</v>
      </c>
      <c r="B10" s="12" t="s">
        <v>17</v>
      </c>
      <c r="C10" s="13" t="s">
        <v>199</v>
      </c>
      <c r="D10" s="14" t="s">
        <v>19</v>
      </c>
      <c r="E10" s="24">
        <v>1</v>
      </c>
      <c r="F10" s="13"/>
      <c r="G10" s="16"/>
      <c r="H10" s="13" t="s">
        <v>16</v>
      </c>
    </row>
    <row r="11" spans="1:8" s="4" customFormat="1" ht="22.5" x14ac:dyDescent="0.25">
      <c r="A11" s="11">
        <v>3</v>
      </c>
      <c r="B11" s="12" t="s">
        <v>22</v>
      </c>
      <c r="C11" s="13" t="s">
        <v>200</v>
      </c>
      <c r="D11" s="14" t="s">
        <v>19</v>
      </c>
      <c r="E11" s="24">
        <v>1</v>
      </c>
      <c r="F11" s="13"/>
      <c r="G11" s="16"/>
      <c r="H11" s="13" t="s">
        <v>16</v>
      </c>
    </row>
    <row r="12" spans="1:8" s="4" customFormat="1" ht="33.75" x14ac:dyDescent="0.25">
      <c r="A12" s="11">
        <v>4</v>
      </c>
      <c r="B12" s="12" t="s">
        <v>26</v>
      </c>
      <c r="C12" s="13" t="s">
        <v>197</v>
      </c>
      <c r="D12" s="14" t="s">
        <v>19</v>
      </c>
      <c r="E12" s="24">
        <v>1</v>
      </c>
      <c r="F12" s="13"/>
      <c r="G12" s="16"/>
      <c r="H12" s="13" t="s">
        <v>16</v>
      </c>
    </row>
    <row r="13" spans="1:8" s="4" customFormat="1" ht="22.5" x14ac:dyDescent="0.25">
      <c r="A13" s="11">
        <v>5</v>
      </c>
      <c r="B13" s="12" t="s">
        <v>30</v>
      </c>
      <c r="C13" s="13" t="s">
        <v>184</v>
      </c>
      <c r="D13" s="14" t="s">
        <v>185</v>
      </c>
      <c r="E13" s="24">
        <v>1</v>
      </c>
      <c r="F13" s="13"/>
      <c r="G13" s="16"/>
      <c r="H13" s="13" t="s">
        <v>16</v>
      </c>
    </row>
    <row r="14" spans="1:8" s="4" customFormat="1" ht="39" customHeight="1" x14ac:dyDescent="0.25">
      <c r="B14" s="17"/>
      <c r="C14" s="17"/>
      <c r="D14" s="17"/>
      <c r="E14" s="17"/>
      <c r="F14" s="17"/>
      <c r="G14" s="17"/>
      <c r="H14" s="17"/>
    </row>
    <row r="15" spans="1:8" s="4" customFormat="1" ht="39" customHeight="1" x14ac:dyDescent="0.25">
      <c r="B15" s="2"/>
      <c r="C15" s="2"/>
      <c r="D15" s="2"/>
      <c r="E15" s="2"/>
      <c r="F15" s="2"/>
      <c r="G15" s="2"/>
      <c r="H15" s="2"/>
    </row>
    <row r="16" spans="1:8" s="18" customFormat="1" ht="12" x14ac:dyDescent="0.2">
      <c r="A16" s="19"/>
      <c r="B16" s="20" t="s">
        <v>12</v>
      </c>
      <c r="C16" s="93" t="s">
        <v>457</v>
      </c>
      <c r="D16" s="93"/>
      <c r="E16" s="93"/>
      <c r="F16" s="94" t="s">
        <v>458</v>
      </c>
      <c r="G16" s="94"/>
      <c r="H16" s="94"/>
    </row>
    <row r="17" spans="1:8" s="18" customFormat="1" ht="19.5" customHeight="1" x14ac:dyDescent="0.2">
      <c r="A17" s="19"/>
      <c r="B17" s="22"/>
      <c r="C17" s="91" t="s">
        <v>11</v>
      </c>
      <c r="D17" s="91"/>
      <c r="E17" s="91"/>
      <c r="F17" s="91"/>
      <c r="G17" s="91"/>
      <c r="H17" s="91"/>
    </row>
    <row r="19" spans="1:8" s="4" customFormat="1" ht="15" x14ac:dyDescent="0.25">
      <c r="B19" s="23"/>
      <c r="D19" s="23"/>
      <c r="F19" s="23"/>
    </row>
  </sheetData>
  <mergeCells count="8">
    <mergeCell ref="C17:H17"/>
    <mergeCell ref="A2:H2"/>
    <mergeCell ref="G6:H6"/>
    <mergeCell ref="G7:H7"/>
    <mergeCell ref="A8:H8"/>
    <mergeCell ref="C16:E16"/>
    <mergeCell ref="F16:H16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2:H17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Свод!B65</f>
        <v>Пусконаладочные работы ПУ полукосвенного включения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183</v>
      </c>
      <c r="B8" s="89"/>
      <c r="C8" s="89"/>
      <c r="D8" s="89"/>
      <c r="E8" s="89"/>
      <c r="F8" s="89"/>
      <c r="G8" s="89"/>
      <c r="H8" s="89"/>
    </row>
    <row r="9" spans="1:8" s="4" customFormat="1" ht="33.75" x14ac:dyDescent="0.25">
      <c r="A9" s="11">
        <v>1</v>
      </c>
      <c r="B9" s="12" t="s">
        <v>8</v>
      </c>
      <c r="C9" s="13" t="s">
        <v>198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22.5" x14ac:dyDescent="0.25">
      <c r="A10" s="11">
        <v>2</v>
      </c>
      <c r="B10" s="12" t="s">
        <v>17</v>
      </c>
      <c r="C10" s="13" t="s">
        <v>184</v>
      </c>
      <c r="D10" s="14" t="s">
        <v>185</v>
      </c>
      <c r="E10" s="24">
        <v>1</v>
      </c>
      <c r="F10" s="13"/>
      <c r="G10" s="16"/>
      <c r="H10" s="13" t="s">
        <v>16</v>
      </c>
    </row>
    <row r="11" spans="1:8" s="4" customFormat="1" ht="33.75" x14ac:dyDescent="0.25">
      <c r="A11" s="11">
        <v>3</v>
      </c>
      <c r="B11" s="12" t="s">
        <v>22</v>
      </c>
      <c r="C11" s="13" t="s">
        <v>186</v>
      </c>
      <c r="D11" s="14" t="s">
        <v>187</v>
      </c>
      <c r="E11" s="25">
        <v>0.01</v>
      </c>
      <c r="F11" s="13"/>
      <c r="G11" s="16"/>
      <c r="H11" s="13" t="s">
        <v>87</v>
      </c>
    </row>
    <row r="12" spans="1:8" s="4" customFormat="1" ht="90" x14ac:dyDescent="0.25">
      <c r="A12" s="11">
        <v>4</v>
      </c>
      <c r="B12" s="12" t="s">
        <v>26</v>
      </c>
      <c r="C12" s="13" t="s">
        <v>201</v>
      </c>
      <c r="D12" s="14" t="s">
        <v>19</v>
      </c>
      <c r="E12" s="24">
        <v>1</v>
      </c>
      <c r="F12" s="13"/>
      <c r="G12" s="16"/>
      <c r="H12" s="13" t="s">
        <v>16</v>
      </c>
    </row>
    <row r="13" spans="1:8" s="4" customFormat="1" ht="39" customHeight="1" x14ac:dyDescent="0.25">
      <c r="B13" s="17"/>
      <c r="C13" s="17"/>
      <c r="D13" s="17"/>
      <c r="E13" s="17"/>
      <c r="F13" s="17"/>
      <c r="G13" s="17"/>
      <c r="H13" s="17"/>
    </row>
    <row r="14" spans="1:8" s="4" customFormat="1" ht="39" customHeight="1" x14ac:dyDescent="0.25">
      <c r="B14" s="2"/>
      <c r="C14" s="2"/>
      <c r="D14" s="2"/>
      <c r="E14" s="2"/>
      <c r="F14" s="2"/>
      <c r="G14" s="2"/>
      <c r="H14" s="2"/>
    </row>
    <row r="15" spans="1:8" s="18" customFormat="1" ht="12" x14ac:dyDescent="0.2">
      <c r="A15" s="19"/>
      <c r="B15" s="20" t="s">
        <v>12</v>
      </c>
      <c r="C15" s="93" t="s">
        <v>457</v>
      </c>
      <c r="D15" s="93"/>
      <c r="E15" s="93"/>
      <c r="F15" s="94" t="s">
        <v>458</v>
      </c>
      <c r="G15" s="94"/>
      <c r="H15" s="94"/>
    </row>
    <row r="16" spans="1:8" s="18" customFormat="1" ht="19.5" customHeight="1" x14ac:dyDescent="0.2">
      <c r="A16" s="19"/>
      <c r="B16" s="22"/>
      <c r="C16" s="91" t="s">
        <v>11</v>
      </c>
      <c r="D16" s="91"/>
      <c r="E16" s="91"/>
      <c r="F16" s="91"/>
      <c r="G16" s="91"/>
      <c r="H16" s="91"/>
    </row>
    <row r="17" spans="2:6" s="4" customFormat="1" ht="15" x14ac:dyDescent="0.25">
      <c r="B17" s="23"/>
      <c r="D17" s="23"/>
      <c r="F17" s="23"/>
    </row>
  </sheetData>
  <mergeCells count="8">
    <mergeCell ref="C16:H16"/>
    <mergeCell ref="A2:H2"/>
    <mergeCell ref="G6:H6"/>
    <mergeCell ref="G7:H7"/>
    <mergeCell ref="A8:H8"/>
    <mergeCell ref="C15:E15"/>
    <mergeCell ref="F15:H15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2:H19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Свод!B66</f>
        <v>Пусконаладочные работы реклоузера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164</v>
      </c>
      <c r="B8" s="89"/>
      <c r="C8" s="89"/>
      <c r="D8" s="89"/>
      <c r="E8" s="89"/>
      <c r="F8" s="89"/>
      <c r="G8" s="89"/>
      <c r="H8" s="89"/>
    </row>
    <row r="9" spans="1:8" s="4" customFormat="1" ht="33.75" x14ac:dyDescent="0.25">
      <c r="A9" s="11">
        <v>1</v>
      </c>
      <c r="B9" s="12" t="s">
        <v>8</v>
      </c>
      <c r="C9" s="13" t="s">
        <v>186</v>
      </c>
      <c r="D9" s="14" t="s">
        <v>187</v>
      </c>
      <c r="E9" s="25">
        <v>0.04</v>
      </c>
      <c r="F9" s="13"/>
      <c r="G9" s="16"/>
      <c r="H9" s="13" t="s">
        <v>61</v>
      </c>
    </row>
    <row r="10" spans="1:8" s="4" customFormat="1" ht="22.5" x14ac:dyDescent="0.25">
      <c r="A10" s="11">
        <v>2</v>
      </c>
      <c r="B10" s="12" t="s">
        <v>17</v>
      </c>
      <c r="C10" s="13" t="s">
        <v>193</v>
      </c>
      <c r="D10" s="14" t="s">
        <v>185</v>
      </c>
      <c r="E10" s="24">
        <v>9</v>
      </c>
      <c r="F10" s="13"/>
      <c r="G10" s="16"/>
      <c r="H10" s="13" t="s">
        <v>16</v>
      </c>
    </row>
    <row r="11" spans="1:8" s="4" customFormat="1" ht="22.5" x14ac:dyDescent="0.25">
      <c r="A11" s="11">
        <v>3</v>
      </c>
      <c r="B11" s="12" t="s">
        <v>22</v>
      </c>
      <c r="C11" s="13" t="s">
        <v>184</v>
      </c>
      <c r="D11" s="14" t="s">
        <v>185</v>
      </c>
      <c r="E11" s="24">
        <v>4</v>
      </c>
      <c r="F11" s="13"/>
      <c r="G11" s="16"/>
      <c r="H11" s="13" t="s">
        <v>16</v>
      </c>
    </row>
    <row r="12" spans="1:8" s="4" customFormat="1" ht="33.75" x14ac:dyDescent="0.25">
      <c r="A12" s="11">
        <v>4</v>
      </c>
      <c r="B12" s="12" t="s">
        <v>26</v>
      </c>
      <c r="C12" s="13" t="s">
        <v>202</v>
      </c>
      <c r="D12" s="14" t="s">
        <v>185</v>
      </c>
      <c r="E12" s="24">
        <v>1</v>
      </c>
      <c r="F12" s="13"/>
      <c r="G12" s="16"/>
      <c r="H12" s="13" t="s">
        <v>16</v>
      </c>
    </row>
    <row r="13" spans="1:8" s="4" customFormat="1" ht="33.75" x14ac:dyDescent="0.25">
      <c r="A13" s="11">
        <v>5</v>
      </c>
      <c r="B13" s="12" t="s">
        <v>30</v>
      </c>
      <c r="C13" s="13" t="s">
        <v>197</v>
      </c>
      <c r="D13" s="14" t="s">
        <v>19</v>
      </c>
      <c r="E13" s="24">
        <v>1</v>
      </c>
      <c r="F13" s="13"/>
      <c r="G13" s="16"/>
      <c r="H13" s="13" t="s">
        <v>16</v>
      </c>
    </row>
    <row r="14" spans="1:8" s="4" customFormat="1" ht="39" customHeight="1" x14ac:dyDescent="0.25">
      <c r="B14" s="17"/>
      <c r="C14" s="17"/>
      <c r="D14" s="17"/>
      <c r="E14" s="17"/>
      <c r="F14" s="17"/>
      <c r="G14" s="17"/>
      <c r="H14" s="17"/>
    </row>
    <row r="15" spans="1:8" s="4" customFormat="1" ht="39" customHeight="1" x14ac:dyDescent="0.25">
      <c r="B15" s="2"/>
      <c r="C15" s="2"/>
      <c r="D15" s="2"/>
      <c r="E15" s="2"/>
      <c r="F15" s="2"/>
      <c r="G15" s="2"/>
      <c r="H15" s="2"/>
    </row>
    <row r="16" spans="1:8" s="18" customFormat="1" ht="12" x14ac:dyDescent="0.2">
      <c r="A16" s="19"/>
      <c r="B16" s="20" t="s">
        <v>12</v>
      </c>
      <c r="C16" s="93" t="s">
        <v>457</v>
      </c>
      <c r="D16" s="93"/>
      <c r="E16" s="93"/>
      <c r="F16" s="94" t="s">
        <v>458</v>
      </c>
      <c r="G16" s="94"/>
      <c r="H16" s="94"/>
    </row>
    <row r="17" spans="1:8" s="18" customFormat="1" ht="19.5" customHeight="1" x14ac:dyDescent="0.2">
      <c r="A17" s="19"/>
      <c r="B17" s="22"/>
      <c r="C17" s="91" t="s">
        <v>11</v>
      </c>
      <c r="D17" s="91"/>
      <c r="E17" s="91"/>
      <c r="F17" s="91"/>
      <c r="G17" s="91"/>
      <c r="H17" s="91"/>
    </row>
    <row r="19" spans="1:8" s="4" customFormat="1" ht="15" x14ac:dyDescent="0.25">
      <c r="B19" s="23"/>
      <c r="D19" s="23"/>
      <c r="F19" s="23"/>
    </row>
  </sheetData>
  <mergeCells count="8">
    <mergeCell ref="C17:H17"/>
    <mergeCell ref="A2:H2"/>
    <mergeCell ref="G6:H6"/>
    <mergeCell ref="G7:H7"/>
    <mergeCell ref="A8:H8"/>
    <mergeCell ref="C16:E16"/>
    <mergeCell ref="F16:H16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2:H17"/>
  <sheetViews>
    <sheetView view="pageBreakPreview" zoomScale="60" zoomScaleNormal="100" workbookViewId="0">
      <selection activeCell="A27" sqref="A27:XFD2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Свод!B67</f>
        <v>Пусконаладочные работы РЛНД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164</v>
      </c>
      <c r="B8" s="89"/>
      <c r="C8" s="89"/>
      <c r="D8" s="89"/>
      <c r="E8" s="89"/>
      <c r="F8" s="89"/>
      <c r="G8" s="89"/>
      <c r="H8" s="89"/>
    </row>
    <row r="9" spans="1:8" s="4" customFormat="1" ht="22.5" x14ac:dyDescent="0.25">
      <c r="A9" s="11">
        <v>1</v>
      </c>
      <c r="B9" s="12" t="s">
        <v>8</v>
      </c>
      <c r="C9" s="13" t="s">
        <v>203</v>
      </c>
      <c r="D9" s="14" t="s">
        <v>19</v>
      </c>
      <c r="E9" s="24">
        <v>1</v>
      </c>
      <c r="F9" s="13"/>
      <c r="G9" s="16"/>
      <c r="H9" s="13" t="s">
        <v>16</v>
      </c>
    </row>
    <row r="10" spans="1:8" s="4" customFormat="1" ht="22.5" x14ac:dyDescent="0.25">
      <c r="A10" s="11">
        <v>2</v>
      </c>
      <c r="B10" s="12" t="s">
        <v>17</v>
      </c>
      <c r="C10" s="13" t="s">
        <v>184</v>
      </c>
      <c r="D10" s="14" t="s">
        <v>185</v>
      </c>
      <c r="E10" s="24">
        <v>1</v>
      </c>
      <c r="F10" s="13"/>
      <c r="G10" s="16"/>
      <c r="H10" s="13" t="s">
        <v>16</v>
      </c>
    </row>
    <row r="11" spans="1:8" s="4" customFormat="1" ht="33.75" x14ac:dyDescent="0.25">
      <c r="A11" s="11">
        <v>3</v>
      </c>
      <c r="B11" s="12" t="s">
        <v>22</v>
      </c>
      <c r="C11" s="13" t="s">
        <v>186</v>
      </c>
      <c r="D11" s="14" t="s">
        <v>187</v>
      </c>
      <c r="E11" s="25">
        <v>0.03</v>
      </c>
      <c r="F11" s="13"/>
      <c r="G11" s="16"/>
      <c r="H11" s="13" t="s">
        <v>16</v>
      </c>
    </row>
    <row r="12" spans="1:8" s="4" customFormat="1" ht="39" customHeight="1" x14ac:dyDescent="0.25">
      <c r="B12" s="17"/>
      <c r="C12" s="17"/>
      <c r="D12" s="17"/>
      <c r="E12" s="17"/>
      <c r="F12" s="17"/>
      <c r="G12" s="17"/>
      <c r="H12" s="17"/>
    </row>
    <row r="13" spans="1:8" s="4" customFormat="1" ht="39" customHeight="1" x14ac:dyDescent="0.25">
      <c r="B13" s="2"/>
      <c r="C13" s="2"/>
      <c r="D13" s="2"/>
      <c r="E13" s="2"/>
      <c r="F13" s="2"/>
      <c r="G13" s="2"/>
      <c r="H13" s="2"/>
    </row>
    <row r="14" spans="1:8" s="18" customFormat="1" ht="12" x14ac:dyDescent="0.2">
      <c r="A14" s="19"/>
      <c r="B14" s="20" t="s">
        <v>12</v>
      </c>
      <c r="C14" s="93" t="s">
        <v>457</v>
      </c>
      <c r="D14" s="93"/>
      <c r="E14" s="93"/>
      <c r="F14" s="94" t="s">
        <v>458</v>
      </c>
      <c r="G14" s="94"/>
      <c r="H14" s="94"/>
    </row>
    <row r="15" spans="1:8" s="18" customFormat="1" ht="19.5" customHeight="1" x14ac:dyDescent="0.2">
      <c r="A15" s="19"/>
      <c r="B15" s="22"/>
      <c r="C15" s="91" t="s">
        <v>11</v>
      </c>
      <c r="D15" s="91"/>
      <c r="E15" s="91"/>
      <c r="F15" s="91"/>
      <c r="G15" s="91"/>
      <c r="H15" s="91"/>
    </row>
    <row r="17" spans="2:6" s="4" customFormat="1" ht="15" x14ac:dyDescent="0.25">
      <c r="B17" s="23"/>
      <c r="D17" s="23"/>
      <c r="F17" s="23"/>
    </row>
  </sheetData>
  <mergeCells count="8">
    <mergeCell ref="C15:H15"/>
    <mergeCell ref="A2:H2"/>
    <mergeCell ref="G6:H6"/>
    <mergeCell ref="G7:H7"/>
    <mergeCell ref="A8:H8"/>
    <mergeCell ref="C14:E14"/>
    <mergeCell ref="F14:H14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2:H16"/>
  <sheetViews>
    <sheetView view="pageBreakPreview" zoomScale="60" zoomScaleNormal="100" workbookViewId="0">
      <selection activeCell="Q21" sqref="Q21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16384" width="9.140625" style="2"/>
  </cols>
  <sheetData>
    <row r="2" spans="1:8" s="4" customFormat="1" ht="18" x14ac:dyDescent="0.25">
      <c r="A2" s="85" t="s">
        <v>0</v>
      </c>
      <c r="B2" s="85"/>
      <c r="C2" s="85"/>
      <c r="D2" s="85"/>
      <c r="E2" s="85"/>
      <c r="F2" s="85"/>
      <c r="G2" s="85"/>
      <c r="H2" s="85"/>
    </row>
    <row r="3" spans="1:8" s="4" customFormat="1" ht="18.75" customHeight="1" x14ac:dyDescent="0.25">
      <c r="A3" s="90" t="str">
        <f>Свод!B68</f>
        <v>Пусконаладочные работы транс. 0,4 кВ 1 к-т (3 шт.)</v>
      </c>
      <c r="B3" s="90"/>
      <c r="C3" s="90"/>
      <c r="D3" s="90"/>
      <c r="E3" s="90"/>
      <c r="F3" s="90"/>
      <c r="G3" s="90"/>
      <c r="H3" s="90"/>
    </row>
    <row r="4" spans="1:8" s="4" customFormat="1" ht="18" x14ac:dyDescent="0.25">
      <c r="A4" s="31"/>
      <c r="B4" s="31"/>
      <c r="C4" s="31"/>
      <c r="D4" s="31"/>
      <c r="E4" s="31"/>
      <c r="F4" s="31"/>
      <c r="G4" s="31"/>
      <c r="H4" s="31"/>
    </row>
    <row r="5" spans="1:8" s="4" customFormat="1" ht="9.75" customHeight="1" x14ac:dyDescent="0.25">
      <c r="A5" s="5"/>
    </row>
    <row r="6" spans="1:8" s="4" customFormat="1" ht="36" customHeight="1" x14ac:dyDescent="0.25">
      <c r="A6" s="6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6" t="s">
        <v>7</v>
      </c>
      <c r="H6" s="86"/>
    </row>
    <row r="7" spans="1:8" s="4" customFormat="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7">
        <v>7</v>
      </c>
      <c r="H7" s="88"/>
    </row>
    <row r="8" spans="1:8" s="4" customFormat="1" ht="15" x14ac:dyDescent="0.25">
      <c r="A8" s="89" t="s">
        <v>183</v>
      </c>
      <c r="B8" s="89"/>
      <c r="C8" s="89"/>
      <c r="D8" s="89"/>
      <c r="E8" s="89"/>
      <c r="F8" s="89"/>
      <c r="G8" s="89"/>
      <c r="H8" s="89"/>
    </row>
    <row r="9" spans="1:8" s="4" customFormat="1" ht="22.5" x14ac:dyDescent="0.25">
      <c r="A9" s="11">
        <v>1</v>
      </c>
      <c r="B9" s="12" t="s">
        <v>8</v>
      </c>
      <c r="C9" s="13" t="s">
        <v>204</v>
      </c>
      <c r="D9" s="14" t="s">
        <v>190</v>
      </c>
      <c r="E9" s="24">
        <v>1</v>
      </c>
      <c r="F9" s="13"/>
      <c r="G9" s="16"/>
      <c r="H9" s="13" t="s">
        <v>16</v>
      </c>
    </row>
    <row r="10" spans="1:8" s="4" customFormat="1" ht="22.5" x14ac:dyDescent="0.25">
      <c r="A10" s="11">
        <v>2</v>
      </c>
      <c r="B10" s="12" t="s">
        <v>17</v>
      </c>
      <c r="C10" s="13" t="s">
        <v>205</v>
      </c>
      <c r="D10" s="14" t="s">
        <v>190</v>
      </c>
      <c r="E10" s="24">
        <v>1</v>
      </c>
      <c r="F10" s="13"/>
      <c r="G10" s="16"/>
      <c r="H10" s="13" t="s">
        <v>16</v>
      </c>
    </row>
    <row r="11" spans="1:8" s="4" customFormat="1" ht="39" customHeight="1" x14ac:dyDescent="0.25">
      <c r="B11" s="17"/>
      <c r="C11" s="17"/>
      <c r="D11" s="17"/>
      <c r="E11" s="17"/>
      <c r="F11" s="17"/>
      <c r="G11" s="17"/>
      <c r="H11" s="17"/>
    </row>
    <row r="12" spans="1:8" s="4" customFormat="1" ht="39" customHeight="1" x14ac:dyDescent="0.25">
      <c r="B12" s="2"/>
      <c r="C12" s="2"/>
      <c r="D12" s="2"/>
      <c r="E12" s="2"/>
      <c r="F12" s="2"/>
      <c r="G12" s="2"/>
      <c r="H12" s="2"/>
    </row>
    <row r="13" spans="1:8" s="18" customFormat="1" ht="12" x14ac:dyDescent="0.2">
      <c r="A13" s="19"/>
      <c r="B13" s="20" t="s">
        <v>12</v>
      </c>
      <c r="C13" s="93" t="s">
        <v>457</v>
      </c>
      <c r="D13" s="93"/>
      <c r="E13" s="93"/>
      <c r="F13" s="94" t="s">
        <v>458</v>
      </c>
      <c r="G13" s="94"/>
      <c r="H13" s="94"/>
    </row>
    <row r="14" spans="1:8" s="18" customFormat="1" ht="19.5" customHeight="1" x14ac:dyDescent="0.2">
      <c r="A14" s="19"/>
      <c r="B14" s="22"/>
      <c r="C14" s="91" t="s">
        <v>11</v>
      </c>
      <c r="D14" s="91"/>
      <c r="E14" s="91"/>
      <c r="F14" s="91"/>
      <c r="G14" s="91"/>
      <c r="H14" s="91"/>
    </row>
    <row r="16" spans="1:8" s="4" customFormat="1" ht="15" x14ac:dyDescent="0.25">
      <c r="B16" s="23"/>
      <c r="D16" s="23"/>
      <c r="F16" s="23"/>
    </row>
  </sheetData>
  <mergeCells count="8">
    <mergeCell ref="C14:H14"/>
    <mergeCell ref="A2:H2"/>
    <mergeCell ref="G6:H6"/>
    <mergeCell ref="G7:H7"/>
    <mergeCell ref="A8:H8"/>
    <mergeCell ref="C13:E13"/>
    <mergeCell ref="F13:H13"/>
    <mergeCell ref="A3:H3"/>
  </mergeCells>
  <pageMargins left="0.23622047244094491" right="0.27559055118110237" top="0.43307086614173229" bottom="0.31496062992125984" header="0.19685039370078741" footer="0.19685039370078741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62</vt:i4>
      </vt:variant>
      <vt:variant>
        <vt:lpstr>Именованные диапазоны</vt:lpstr>
      </vt:variant>
      <vt:variant>
        <vt:i4>63</vt:i4>
      </vt:variant>
    </vt:vector>
  </HeadingPairs>
  <TitlesOfParts>
    <vt:vector size="125" baseType="lpstr">
      <vt:lpstr>Свод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'2'!Заголовки_для_печати</vt:lpstr>
      <vt:lpstr>'20'!Заголовки_для_печати</vt:lpstr>
      <vt:lpstr>'21'!Заголовки_для_печати</vt:lpstr>
      <vt:lpstr>'22'!Заголовки_для_печати</vt:lpstr>
      <vt:lpstr>'23'!Заголовки_для_печати</vt:lpstr>
      <vt:lpstr>'24'!Заголовки_для_печати</vt:lpstr>
      <vt:lpstr>'25'!Заголовки_для_печати</vt:lpstr>
      <vt:lpstr>'26'!Заголовки_для_печати</vt:lpstr>
      <vt:lpstr>'27'!Заголовки_для_печати</vt:lpstr>
      <vt:lpstr>'28'!Заголовки_для_печати</vt:lpstr>
      <vt:lpstr>'29'!Заголовки_для_печати</vt:lpstr>
      <vt:lpstr>'3'!Заголовки_для_печати</vt:lpstr>
      <vt:lpstr>'30'!Заголовки_для_печати</vt:lpstr>
      <vt:lpstr>'31'!Заголовки_для_печати</vt:lpstr>
      <vt:lpstr>'32'!Заголовки_для_печати</vt:lpstr>
      <vt:lpstr>'33'!Заголовки_для_печати</vt:lpstr>
      <vt:lpstr>'34'!Заголовки_для_печати</vt:lpstr>
      <vt:lpstr>'35'!Заголовки_для_печати</vt:lpstr>
      <vt:lpstr>'36'!Заголовки_для_печати</vt:lpstr>
      <vt:lpstr>'37'!Заголовки_для_печати</vt:lpstr>
      <vt:lpstr>'38'!Заголовки_для_печати</vt:lpstr>
      <vt:lpstr>'39'!Заголовки_для_печати</vt:lpstr>
      <vt:lpstr>'4'!Заголовки_для_печати</vt:lpstr>
      <vt:lpstr>'40'!Заголовки_для_печати</vt:lpstr>
      <vt:lpstr>'41'!Заголовки_для_печати</vt:lpstr>
      <vt:lpstr>'42'!Заголовки_для_печати</vt:lpstr>
      <vt:lpstr>'43'!Заголовки_для_печати</vt:lpstr>
      <vt:lpstr>'44'!Заголовки_для_печати</vt:lpstr>
      <vt:lpstr>'45'!Заголовки_для_печати</vt:lpstr>
      <vt:lpstr>'46'!Заголовки_для_печати</vt:lpstr>
      <vt:lpstr>'47'!Заголовки_для_печати</vt:lpstr>
      <vt:lpstr>'48'!Заголовки_для_печати</vt:lpstr>
      <vt:lpstr>'49'!Заголовки_для_печати</vt:lpstr>
      <vt:lpstr>'5'!Заголовки_для_печати</vt:lpstr>
      <vt:lpstr>'50'!Заголовки_для_печати</vt:lpstr>
      <vt:lpstr>'51'!Заголовки_для_печати</vt:lpstr>
      <vt:lpstr>'52'!Заголовки_для_печати</vt:lpstr>
      <vt:lpstr>'53'!Заголовки_для_печати</vt:lpstr>
      <vt:lpstr>'54'!Заголовки_для_печати</vt:lpstr>
      <vt:lpstr>'55'!Заголовки_для_печати</vt:lpstr>
      <vt:lpstr>'56'!Заголовки_для_печати</vt:lpstr>
      <vt:lpstr>'57'!Заголовки_для_печати</vt:lpstr>
      <vt:lpstr>'58'!Заголовки_для_печати</vt:lpstr>
      <vt:lpstr>'59'!Заголовки_для_печати</vt:lpstr>
      <vt:lpstr>'6'!Заголовки_для_печати</vt:lpstr>
      <vt:lpstr>'60'!Заголовки_для_печати</vt:lpstr>
      <vt:lpstr>'61'!Заголовки_для_печати</vt:lpstr>
      <vt:lpstr>'7'!Заголовки_для_печати</vt:lpstr>
      <vt:lpstr>'8'!Заголовки_для_печати</vt:lpstr>
      <vt:lpstr>'9'!Заголовки_для_печати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11692</cp:lastModifiedBy>
  <cp:lastPrinted>2023-10-27T04:16:58Z</cp:lastPrinted>
  <dcterms:created xsi:type="dcterms:W3CDTF">2023-10-26T01:08:22Z</dcterms:created>
  <dcterms:modified xsi:type="dcterms:W3CDTF">2023-11-17T04:28:11Z</dcterms:modified>
</cp:coreProperties>
</file>